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업무\001. 구매\003. 계약 관련\입찰관련\2025회계연도\관리과 2025-009호 수탁검사 용역업체 선정 입찰\03. 입찰공고\"/>
    </mc:Choice>
  </mc:AlternateContent>
  <bookViews>
    <workbookView xWindow="0" yWindow="0" windowWidth="28800" windowHeight="131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2" i="1" l="1"/>
  <c r="I151" i="1"/>
  <c r="I150" i="1"/>
  <c r="I149" i="1"/>
  <c r="I148" i="1"/>
  <c r="I147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 l="1"/>
  <c r="I127" i="1"/>
  <c r="F126" i="1"/>
  <c r="I126" i="1"/>
  <c r="F125" i="1"/>
  <c r="I125" i="1"/>
  <c r="F124" i="1"/>
  <c r="I124" i="1"/>
  <c r="F123" i="1"/>
  <c r="I123" i="1"/>
  <c r="H123" i="1"/>
  <c r="I122" i="1" l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4" i="1"/>
  <c r="I103" i="1"/>
  <c r="I102" i="1"/>
  <c r="I101" i="1"/>
  <c r="I100" i="1"/>
  <c r="I99" i="1"/>
  <c r="I98" i="1"/>
  <c r="I97" i="1"/>
  <c r="I96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4" i="1"/>
  <c r="I13" i="1"/>
  <c r="I12" i="1"/>
  <c r="I10" i="1"/>
  <c r="I9" i="1"/>
  <c r="I8" i="1"/>
  <c r="I7" i="1"/>
  <c r="I6" i="1"/>
  <c r="I5" i="1"/>
  <c r="I153" i="1" l="1"/>
  <c r="F122" i="1"/>
  <c r="H122" i="1" l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53" i="1" l="1"/>
</calcChain>
</file>

<file path=xl/sharedStrings.xml><?xml version="1.0" encoding="utf-8"?>
<sst xmlns="http://schemas.openxmlformats.org/spreadsheetml/2006/main" count="311" uniqueCount="279">
  <si>
    <t>보험코드</t>
  </si>
  <si>
    <t>기준수가</t>
  </si>
  <si>
    <t>Protein E.P (Serum)</t>
  </si>
  <si>
    <t>Procalcitonin 정량</t>
  </si>
  <si>
    <t>Occult blood 정량</t>
  </si>
  <si>
    <t>Vitamin B12</t>
  </si>
  <si>
    <t>Protein total(RU)</t>
  </si>
  <si>
    <t>P/C ratio</t>
  </si>
  <si>
    <t>Microalbumin(RU)</t>
  </si>
  <si>
    <t>Creatinine (S)</t>
  </si>
  <si>
    <t>Creatinine (RU)</t>
  </si>
  <si>
    <t>Uric acid</t>
  </si>
  <si>
    <t>LDH</t>
  </si>
  <si>
    <t>r-GTP</t>
  </si>
  <si>
    <t>Amylase</t>
  </si>
  <si>
    <t>Lipase</t>
  </si>
  <si>
    <t>Ammonia</t>
  </si>
  <si>
    <t>CPK total</t>
  </si>
  <si>
    <t>CK-MB</t>
  </si>
  <si>
    <t>Cholesterol,total</t>
  </si>
  <si>
    <t>Triglyceride</t>
  </si>
  <si>
    <t>HDL cholesterol</t>
  </si>
  <si>
    <t>LDL cholesterol</t>
  </si>
  <si>
    <t>Sodium (RU)</t>
  </si>
  <si>
    <t>Phosphorus (Pi)</t>
  </si>
  <si>
    <t>Calcium (Ca)</t>
  </si>
  <si>
    <t>Ca.ionized</t>
  </si>
  <si>
    <t>CO2,total</t>
  </si>
  <si>
    <t>Osmolality</t>
  </si>
  <si>
    <t>Osmolality (RU)</t>
  </si>
  <si>
    <t>Iron (Fe)</t>
  </si>
  <si>
    <t>TIBC</t>
  </si>
  <si>
    <t>Valproic acid</t>
  </si>
  <si>
    <t>Digoxin</t>
  </si>
  <si>
    <t>Vancomycin</t>
  </si>
  <si>
    <t>Magnesium</t>
  </si>
  <si>
    <t>Troponin-I</t>
  </si>
  <si>
    <t>WBC</t>
  </si>
  <si>
    <t>Differential count 1</t>
  </si>
  <si>
    <t>RBC</t>
  </si>
  <si>
    <t>Hemoglobin</t>
  </si>
  <si>
    <t>Hct</t>
  </si>
  <si>
    <t>Platelet</t>
  </si>
  <si>
    <t>Reticulocyte count</t>
  </si>
  <si>
    <t>P.B Cell Morphology (PBS)</t>
  </si>
  <si>
    <t>Ab screening test</t>
  </si>
  <si>
    <t>Ab Identification Test</t>
  </si>
  <si>
    <t>D-dimer 정량</t>
  </si>
  <si>
    <t>RF 정성</t>
  </si>
  <si>
    <t>RF 정량</t>
  </si>
  <si>
    <t>RPR 정밀</t>
  </si>
  <si>
    <t>HIV Ag/Ab</t>
  </si>
  <si>
    <t>HBs Ag 정밀</t>
  </si>
  <si>
    <t>(공단)HBs Ag 정밀</t>
  </si>
  <si>
    <t>HBs Ab 정밀</t>
  </si>
  <si>
    <t>(공단)HBs Ab 정밀</t>
  </si>
  <si>
    <t>HCV Ab</t>
  </si>
  <si>
    <t>결핵균특이항원자극 IFN-r</t>
  </si>
  <si>
    <t>HCV RNA 정량</t>
  </si>
  <si>
    <t>AFP</t>
  </si>
  <si>
    <t>Thyroglobulin Ab</t>
  </si>
  <si>
    <t>T-SPOT.TB</t>
  </si>
  <si>
    <t>AFB stain(항산성형광법)</t>
  </si>
  <si>
    <t>혈액투석용수 배양검사</t>
  </si>
  <si>
    <t>Endotoxin 정량</t>
  </si>
  <si>
    <t>혈액투석용수 미세물질검사</t>
  </si>
  <si>
    <t>Occult blood 정성</t>
  </si>
  <si>
    <t>Culture &amp; I.D (Fluid)</t>
  </si>
  <si>
    <t>Culture &amp; I.D (RU)</t>
  </si>
  <si>
    <t>Culture &amp; I.D (Pus)</t>
  </si>
  <si>
    <t>Culture &amp; I.D (Sputum)</t>
  </si>
  <si>
    <t>Culture &amp; I.D (Stool)</t>
  </si>
  <si>
    <t>Culture &amp; I.D (Tip)</t>
  </si>
  <si>
    <t>Culture &amp; I.D (Wound)</t>
  </si>
  <si>
    <t>Culture &amp; I.D_요배양전용</t>
  </si>
  <si>
    <t>Blood culture 자동화</t>
  </si>
  <si>
    <t>Antibiotic susceptibility,MIC</t>
  </si>
  <si>
    <t>Antibiotic susceptibility,disk</t>
  </si>
  <si>
    <t>Gram stain (Sputum)</t>
  </si>
  <si>
    <t>VRE culture (Urine)</t>
  </si>
  <si>
    <t>VRE culture (Stool)</t>
  </si>
  <si>
    <t>VRE culture (Other)</t>
  </si>
  <si>
    <t>CRE culture (Rectal swab)</t>
  </si>
  <si>
    <t>Antifungal susceptibility (Media)</t>
  </si>
  <si>
    <t>C.difficile toxin A&amp;B</t>
  </si>
  <si>
    <t>T3</t>
  </si>
  <si>
    <t>T4</t>
  </si>
  <si>
    <t>TSH</t>
  </si>
  <si>
    <t>Free T4</t>
  </si>
  <si>
    <t>Free T3</t>
  </si>
  <si>
    <t>PSA</t>
  </si>
  <si>
    <t>Folate</t>
  </si>
  <si>
    <t>Myoglobin</t>
  </si>
  <si>
    <t>25-(OH) Vitamin D</t>
  </si>
  <si>
    <t>CA19-9</t>
  </si>
  <si>
    <t>CEA</t>
  </si>
  <si>
    <t>PTH-intact(S)</t>
  </si>
  <si>
    <t>Ferritin</t>
  </si>
  <si>
    <t>연번</t>
    <phoneticPr fontId="2" type="noConversion"/>
  </si>
  <si>
    <t>총계</t>
    <phoneticPr fontId="2" type="noConversion"/>
  </si>
  <si>
    <t>보험수가</t>
    <phoneticPr fontId="2" type="noConversion"/>
  </si>
  <si>
    <t>제안가</t>
    <phoneticPr fontId="2" type="noConversion"/>
  </si>
  <si>
    <t>단가</t>
    <phoneticPr fontId="2" type="noConversion"/>
  </si>
  <si>
    <t>연간추정금액</t>
    <phoneticPr fontId="2" type="noConversion"/>
  </si>
  <si>
    <t>AFB culture(고체+액체)Sputum</t>
  </si>
  <si>
    <t>Protein total(Fluid)</t>
  </si>
  <si>
    <t>eGFR (IDMS-MDRD)</t>
  </si>
  <si>
    <t>Bilirubin direct</t>
  </si>
  <si>
    <t>Potassium (RU)</t>
  </si>
  <si>
    <t>Glycated albumin</t>
  </si>
  <si>
    <t>Lactic acid</t>
  </si>
  <si>
    <t>Cell count(Fluid)</t>
  </si>
  <si>
    <t>ASO 정성</t>
  </si>
  <si>
    <t>ASO 정량</t>
  </si>
  <si>
    <t>NT-proBNP</t>
  </si>
  <si>
    <t>HBV DNA 정량</t>
  </si>
  <si>
    <t>AFB culture(고체배지)(Sputum)</t>
  </si>
  <si>
    <t>혈액투석용수 배양검사(Ultrapure water)</t>
    <phoneticPr fontId="2" type="noConversion"/>
  </si>
  <si>
    <t>Stool WBC (분변 백혈구)</t>
  </si>
  <si>
    <t>Gram stain (RU)</t>
  </si>
  <si>
    <t>Gram stain (Other)</t>
  </si>
  <si>
    <t>VRE culture (Rectal swab)</t>
  </si>
  <si>
    <t>CRE culture (Stool)</t>
  </si>
  <si>
    <t>Thyroglobulin</t>
  </si>
  <si>
    <t>CA15-3</t>
  </si>
  <si>
    <t>CA125</t>
  </si>
  <si>
    <t>수탁검사 품목리스트</t>
    <phoneticPr fontId="2" type="noConversion"/>
  </si>
  <si>
    <t>검사명</t>
    <phoneticPr fontId="2" type="noConversion"/>
  </si>
  <si>
    <t>연간
검사추정건수</t>
    <phoneticPr fontId="2" type="noConversion"/>
  </si>
  <si>
    <t>금액</t>
    <phoneticPr fontId="2" type="noConversion"/>
  </si>
  <si>
    <t>D0142004Z</t>
  </si>
  <si>
    <t>D0320004Z</t>
  </si>
  <si>
    <t>D4902054Z</t>
  </si>
  <si>
    <t>D1840004Z</t>
  </si>
  <si>
    <t>D3002004Z</t>
  </si>
  <si>
    <t>D2280004Z</t>
  </si>
  <si>
    <t>D2310004Z</t>
  </si>
  <si>
    <t>D1820004Z</t>
  </si>
  <si>
    <t>D2510054Z</t>
  </si>
  <si>
    <t>D1890004Z</t>
  </si>
  <si>
    <t>D3800024Z</t>
  </si>
  <si>
    <t>D3800014Z</t>
  </si>
  <si>
    <t>D1920004Z</t>
  </si>
  <si>
    <t>D4040004Z</t>
  </si>
  <si>
    <t>D2611004Z</t>
  </si>
  <si>
    <t>D2263004Z</t>
  </si>
  <si>
    <t>D2613004Z</t>
  </si>
  <si>
    <t>D2614004Z</t>
  </si>
  <si>
    <t>D2800024Z</t>
  </si>
  <si>
    <t>D2800064Z</t>
  </si>
  <si>
    <t>D2800044Z</t>
  </si>
  <si>
    <t>D2800054Z</t>
  </si>
  <si>
    <t>D2810024Z</t>
  </si>
  <si>
    <t>D2830004Z</t>
  </si>
  <si>
    <t>D2820004Z</t>
  </si>
  <si>
    <t>D0521034Z</t>
  </si>
  <si>
    <t>D0521044Z</t>
  </si>
  <si>
    <t>D3090004Z</t>
  </si>
  <si>
    <t>D5333454Z</t>
  </si>
  <si>
    <t>D5333154Z</t>
  </si>
  <si>
    <t>D473101DZ</t>
  </si>
  <si>
    <t>D5333474Z</t>
  </si>
  <si>
    <t>D5110004Z</t>
  </si>
  <si>
    <t>D2800014Z</t>
  </si>
  <si>
    <t>D4023014Z</t>
  </si>
  <si>
    <t>D0002014Z</t>
  </si>
  <si>
    <t>D0013004Z</t>
  </si>
  <si>
    <t>D0002034Z</t>
  </si>
  <si>
    <t>D0002054Z</t>
  </si>
  <si>
    <t>D0002044Z</t>
  </si>
  <si>
    <t>D0002074Z</t>
  </si>
  <si>
    <t>D0502014Z</t>
  </si>
  <si>
    <t>D051000DZ</t>
  </si>
  <si>
    <t>D156100DZ</t>
  </si>
  <si>
    <t>D156200DZ</t>
  </si>
  <si>
    <t>D0327004Z</t>
  </si>
  <si>
    <t>D1073004Z</t>
  </si>
  <si>
    <t>D7811004Z</t>
  </si>
  <si>
    <t>D7813004Z</t>
  </si>
  <si>
    <t>D6913004Z</t>
  </si>
  <si>
    <t>D7212004Z</t>
  </si>
  <si>
    <t>D7015004Z</t>
  </si>
  <si>
    <t>D7015003</t>
  </si>
  <si>
    <t>D7018004Z</t>
  </si>
  <si>
    <t>D7018003</t>
  </si>
  <si>
    <t>D7026004Z</t>
  </si>
  <si>
    <t>D5831004Z</t>
  </si>
  <si>
    <t>D5833004Z</t>
  </si>
  <si>
    <t>D602000DZ</t>
  </si>
  <si>
    <t>D704502DZ</t>
  </si>
  <si>
    <t>D2420024Z</t>
  </si>
  <si>
    <t>D3240004Z</t>
  </si>
  <si>
    <t>D4062014Z</t>
  </si>
  <si>
    <t>D704403DZ</t>
  </si>
  <si>
    <t>D6003004Z</t>
  </si>
  <si>
    <t>D6011004Z</t>
  </si>
  <si>
    <t>D0319004Z</t>
  </si>
  <si>
    <t>D0313004Z</t>
  </si>
  <si>
    <t>D5854004Z</t>
  </si>
  <si>
    <t>D5856004Z</t>
  </si>
  <si>
    <t>D5802024Z</t>
  </si>
  <si>
    <t>D5903004Z</t>
  </si>
  <si>
    <t>D3230064Z</t>
  </si>
  <si>
    <t>D3230044Z</t>
  </si>
  <si>
    <t>D3250014Z</t>
  </si>
  <si>
    <t>D4250004Z</t>
  </si>
  <si>
    <t>D3230054Z</t>
  </si>
  <si>
    <t>D3230014Z</t>
  </si>
  <si>
    <t>D4300034Z</t>
  </si>
  <si>
    <t>D4340004Z</t>
  </si>
  <si>
    <t>D4902144Z</t>
  </si>
  <si>
    <t>D4012004Z</t>
  </si>
  <si>
    <t>D4902024Z</t>
  </si>
  <si>
    <t>D4350004Z</t>
  </si>
  <si>
    <t>D4311004Z</t>
  </si>
  <si>
    <t>D4290004Z</t>
  </si>
  <si>
    <t>D5020014Z</t>
  </si>
  <si>
    <t>D0522014Z</t>
  </si>
  <si>
    <t>0</t>
  </si>
  <si>
    <t>할인율</t>
    <phoneticPr fontId="2" type="noConversion"/>
  </si>
  <si>
    <t>-</t>
    <phoneticPr fontId="2" type="noConversion"/>
  </si>
  <si>
    <t>D0113004Z</t>
  </si>
  <si>
    <t>CRP(정량)</t>
    <phoneticPr fontId="2" type="noConversion"/>
  </si>
  <si>
    <t>D1514004Z</t>
  </si>
  <si>
    <t>Du test(weak-D)</t>
  </si>
  <si>
    <t>D3711037</t>
  </si>
  <si>
    <t>Estrogen, total</t>
  </si>
  <si>
    <t>D3702024Z</t>
  </si>
  <si>
    <t>D692400DZ</t>
  </si>
  <si>
    <t>FTA IgG</t>
  </si>
  <si>
    <t>FTA IgM</t>
  </si>
  <si>
    <t xml:space="preserve">FSH </t>
    <phoneticPr fontId="2" type="noConversion"/>
  </si>
  <si>
    <t>D0550014Z</t>
  </si>
  <si>
    <t>G-6PDH</t>
  </si>
  <si>
    <t>D3022004Z</t>
  </si>
  <si>
    <t>Glucose(CSF)</t>
  </si>
  <si>
    <t>D654312DZ</t>
  </si>
  <si>
    <t xml:space="preserve">IgM_Mumps Virus  </t>
  </si>
  <si>
    <t>D3702034Z</t>
  </si>
  <si>
    <t>LH</t>
  </si>
  <si>
    <t>D3212044Z</t>
  </si>
  <si>
    <t>Microsomal Ab(Thyroid peroxidase Ab)</t>
  </si>
  <si>
    <t>D5333344Z</t>
  </si>
  <si>
    <t xml:space="preserve">Phenobarbital </t>
  </si>
  <si>
    <t xml:space="preserve">Phenytoin </t>
  </si>
  <si>
    <t>D5030014Z</t>
  </si>
  <si>
    <t>Osteocalcin</t>
  </si>
  <si>
    <t>D3212014Z</t>
  </si>
  <si>
    <t>TSH-receptor Ab</t>
  </si>
  <si>
    <t>D5860004Z</t>
  </si>
  <si>
    <t xml:space="preserve">Widal test </t>
  </si>
  <si>
    <t>D4381004Z</t>
  </si>
  <si>
    <t>NSE</t>
  </si>
  <si>
    <t>D1880004Z</t>
  </si>
  <si>
    <t>(수탁)Albumin</t>
  </si>
  <si>
    <t>D1870004Z</t>
  </si>
  <si>
    <t>(수탁)Alk Phosphatase(ALP)</t>
  </si>
  <si>
    <t>D1850004Z</t>
  </si>
  <si>
    <t>(수탁)ALT (SGPT)</t>
  </si>
  <si>
    <t>D1860004Z</t>
  </si>
  <si>
    <t xml:space="preserve">(수탁)AST (SGOT) </t>
  </si>
  <si>
    <t>D1830004Z</t>
  </si>
  <si>
    <t>(수탁)Bilirubin Total</t>
  </si>
  <si>
    <t>D2300004Z</t>
  </si>
  <si>
    <t>(수탁)BUN (NPN포함)</t>
  </si>
  <si>
    <t xml:space="preserve">(수탁)ESR-Westergren Wintrobe Tube 육안검사법 </t>
  </si>
  <si>
    <t xml:space="preserve">(수탁)Glucose </t>
  </si>
  <si>
    <t>(수탁)Potassium(K)</t>
  </si>
  <si>
    <t>(수탁)Protein Total</t>
  </si>
  <si>
    <t>(수탁)Sodium(Na)</t>
  </si>
  <si>
    <t>D2800034Z</t>
  </si>
  <si>
    <t>(수탁)염소 CL</t>
  </si>
  <si>
    <t>-</t>
    <phoneticPr fontId="2" type="noConversion"/>
  </si>
  <si>
    <t>D6011004Zetc</t>
    <phoneticPr fontId="2" type="noConversion"/>
  </si>
  <si>
    <t>D2510014Z</t>
    <phoneticPr fontId="2" type="noConversion"/>
  </si>
  <si>
    <t>D5333364Z</t>
    <phoneticPr fontId="2" type="noConversion"/>
  </si>
  <si>
    <t>D0100014Z</t>
  </si>
  <si>
    <t>D3063004Zetc.</t>
    <phoneticPr fontId="2" type="noConversion"/>
  </si>
  <si>
    <t>(수탁)HbA1C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</si>
</sst>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_-;\-* #,##0.0_-;_-* &quot;-&quot;?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41" fontId="5" fillId="0" borderId="1" xfId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1" fontId="0" fillId="0" borderId="0" xfId="0" applyNumberFormat="1" applyAlignment="1">
      <alignment horizontal="right" vertical="center"/>
    </xf>
    <xf numFmtId="0" fontId="0" fillId="0" borderId="1" xfId="0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41" fontId="9" fillId="0" borderId="1" xfId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41" fontId="9" fillId="0" borderId="1" xfId="1" applyFont="1" applyFill="1" applyBorder="1" applyAlignment="1">
      <alignment horizontal="right" vertical="center"/>
    </xf>
    <xf numFmtId="9" fontId="0" fillId="0" borderId="1" xfId="2" applyFont="1" applyBorder="1">
      <alignment vertical="center"/>
    </xf>
    <xf numFmtId="9" fontId="0" fillId="0" borderId="1" xfId="2" applyFont="1" applyBorder="1" applyAlignment="1">
      <alignment horizontal="right" vertical="center"/>
    </xf>
    <xf numFmtId="9" fontId="6" fillId="2" borderId="1" xfId="0" applyNumberFormat="1" applyFont="1" applyFill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41" fontId="9" fillId="3" borderId="1" xfId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tabSelected="1" topLeftCell="A148" zoomScale="85" zoomScaleNormal="85" workbookViewId="0">
      <selection activeCell="A156" sqref="A156:XFD158"/>
    </sheetView>
  </sheetViews>
  <sheetFormatPr defaultRowHeight="16.5" x14ac:dyDescent="0.3"/>
  <cols>
    <col min="1" max="1" width="5.75" bestFit="1" customWidth="1"/>
    <col min="2" max="2" width="17.125" style="1" customWidth="1"/>
    <col min="3" max="3" width="38.875" style="1" bestFit="1" customWidth="1"/>
    <col min="4" max="4" width="13.25" style="10" bestFit="1" customWidth="1"/>
    <col min="5" max="6" width="17.25" style="2" customWidth="1"/>
    <col min="7" max="7" width="15.125" customWidth="1"/>
    <col min="8" max="8" width="20.25" customWidth="1"/>
    <col min="9" max="9" width="14.625" bestFit="1" customWidth="1"/>
  </cols>
  <sheetData>
    <row r="1" spans="1:9" ht="26.25" x14ac:dyDescent="0.3">
      <c r="A1" s="30" t="s">
        <v>126</v>
      </c>
      <c r="B1" s="30"/>
      <c r="C1" s="30"/>
      <c r="D1" s="30"/>
      <c r="E1" s="30"/>
      <c r="F1" s="30"/>
      <c r="G1" s="30"/>
      <c r="H1" s="30"/>
      <c r="I1" s="30"/>
    </row>
    <row r="2" spans="1:9" x14ac:dyDescent="0.3">
      <c r="A2" s="31"/>
      <c r="B2" s="31"/>
      <c r="C2" s="31"/>
      <c r="D2" s="31"/>
      <c r="E2" s="31"/>
      <c r="F2" s="31"/>
    </row>
    <row r="3" spans="1:9" ht="22.5" customHeight="1" x14ac:dyDescent="0.3">
      <c r="A3" s="32" t="s">
        <v>98</v>
      </c>
      <c r="B3" s="32" t="s">
        <v>0</v>
      </c>
      <c r="C3" s="32" t="s">
        <v>127</v>
      </c>
      <c r="D3" s="34" t="s">
        <v>128</v>
      </c>
      <c r="E3" s="26" t="s">
        <v>100</v>
      </c>
      <c r="F3" s="28"/>
      <c r="G3" s="29" t="s">
        <v>101</v>
      </c>
      <c r="H3" s="29"/>
      <c r="I3" s="29"/>
    </row>
    <row r="4" spans="1:9" ht="21.75" customHeight="1" x14ac:dyDescent="0.3">
      <c r="A4" s="33"/>
      <c r="B4" s="33"/>
      <c r="C4" s="33"/>
      <c r="D4" s="33"/>
      <c r="E4" s="8" t="s">
        <v>1</v>
      </c>
      <c r="F4" s="4" t="s">
        <v>129</v>
      </c>
      <c r="G4" s="4" t="s">
        <v>102</v>
      </c>
      <c r="H4" s="4" t="s">
        <v>103</v>
      </c>
      <c r="I4" s="4" t="s">
        <v>219</v>
      </c>
    </row>
    <row r="5" spans="1:9" ht="21.75" customHeight="1" x14ac:dyDescent="0.3">
      <c r="A5" s="11">
        <v>1</v>
      </c>
      <c r="B5" s="12" t="s">
        <v>273</v>
      </c>
      <c r="C5" s="13" t="s">
        <v>104</v>
      </c>
      <c r="D5" s="14">
        <v>3</v>
      </c>
      <c r="E5" s="15">
        <v>40210</v>
      </c>
      <c r="F5" s="15">
        <f>E5*D5</f>
        <v>120630</v>
      </c>
      <c r="G5" s="7"/>
      <c r="H5" s="3">
        <f>D5*G5</f>
        <v>0</v>
      </c>
      <c r="I5" s="20">
        <f>(E5-G5)/E5</f>
        <v>1</v>
      </c>
    </row>
    <row r="6" spans="1:9" ht="21.75" customHeight="1" x14ac:dyDescent="0.3">
      <c r="A6" s="11">
        <v>2</v>
      </c>
      <c r="B6" s="12" t="s">
        <v>130</v>
      </c>
      <c r="C6" s="13" t="s">
        <v>3</v>
      </c>
      <c r="D6" s="14">
        <v>404</v>
      </c>
      <c r="E6" s="15">
        <v>31780</v>
      </c>
      <c r="F6" s="15">
        <f t="shared" ref="F6" si="0">E6*D6</f>
        <v>12839120</v>
      </c>
      <c r="G6" s="7"/>
      <c r="H6" s="3">
        <f t="shared" ref="H6:H68" si="1">D6*G6</f>
        <v>0</v>
      </c>
      <c r="I6" s="20">
        <f t="shared" ref="I6:I68" si="2">(E6-G6)/E6</f>
        <v>1</v>
      </c>
    </row>
    <row r="7" spans="1:9" ht="21.75" customHeight="1" x14ac:dyDescent="0.3">
      <c r="A7" s="11">
        <v>3</v>
      </c>
      <c r="B7" s="12" t="s">
        <v>131</v>
      </c>
      <c r="C7" s="13" t="s">
        <v>4</v>
      </c>
      <c r="D7" s="14">
        <v>88</v>
      </c>
      <c r="E7" s="15">
        <v>5830</v>
      </c>
      <c r="F7" s="15">
        <f t="shared" ref="F7" si="3">E7*D7</f>
        <v>513040</v>
      </c>
      <c r="G7" s="7"/>
      <c r="H7" s="3">
        <f t="shared" si="1"/>
        <v>0</v>
      </c>
      <c r="I7" s="20">
        <f t="shared" si="2"/>
        <v>1</v>
      </c>
    </row>
    <row r="8" spans="1:9" ht="21.75" customHeight="1" x14ac:dyDescent="0.3">
      <c r="A8" s="11">
        <v>4</v>
      </c>
      <c r="B8" s="12" t="s">
        <v>132</v>
      </c>
      <c r="C8" s="13" t="s">
        <v>5</v>
      </c>
      <c r="D8" s="14">
        <v>43</v>
      </c>
      <c r="E8" s="15">
        <v>11220</v>
      </c>
      <c r="F8" s="15">
        <f t="shared" ref="F8" si="4">E8*D8</f>
        <v>482460</v>
      </c>
      <c r="G8" s="7"/>
      <c r="H8" s="3">
        <f t="shared" si="1"/>
        <v>0</v>
      </c>
      <c r="I8" s="20">
        <f t="shared" si="2"/>
        <v>1</v>
      </c>
    </row>
    <row r="9" spans="1:9" ht="21.75" customHeight="1" x14ac:dyDescent="0.3">
      <c r="A9" s="11">
        <v>5</v>
      </c>
      <c r="B9" s="12" t="s">
        <v>133</v>
      </c>
      <c r="C9" s="13" t="s">
        <v>105</v>
      </c>
      <c r="D9" s="14">
        <v>5</v>
      </c>
      <c r="E9" s="15">
        <v>1420</v>
      </c>
      <c r="F9" s="15">
        <f t="shared" ref="F9" si="5">E9*D9</f>
        <v>7100</v>
      </c>
      <c r="G9" s="7"/>
      <c r="H9" s="3">
        <f t="shared" si="1"/>
        <v>0</v>
      </c>
      <c r="I9" s="20">
        <f t="shared" si="2"/>
        <v>1</v>
      </c>
    </row>
    <row r="10" spans="1:9" ht="21.75" customHeight="1" x14ac:dyDescent="0.3">
      <c r="A10" s="11">
        <v>6</v>
      </c>
      <c r="B10" s="12" t="s">
        <v>133</v>
      </c>
      <c r="C10" s="13" t="s">
        <v>6</v>
      </c>
      <c r="D10" s="14">
        <v>3</v>
      </c>
      <c r="E10" s="15">
        <v>1420</v>
      </c>
      <c r="F10" s="15">
        <f t="shared" ref="F10" si="6">E10*D10</f>
        <v>4260</v>
      </c>
      <c r="G10" s="7"/>
      <c r="H10" s="3">
        <f t="shared" si="1"/>
        <v>0</v>
      </c>
      <c r="I10" s="20">
        <f t="shared" si="2"/>
        <v>1</v>
      </c>
    </row>
    <row r="11" spans="1:9" ht="21.75" customHeight="1" x14ac:dyDescent="0.3">
      <c r="A11" s="11">
        <v>7</v>
      </c>
      <c r="B11" s="12"/>
      <c r="C11" s="13" t="s">
        <v>7</v>
      </c>
      <c r="D11" s="14">
        <v>3</v>
      </c>
      <c r="E11" s="15" t="s">
        <v>218</v>
      </c>
      <c r="F11" s="15">
        <f t="shared" ref="F11" si="7">E11*D11</f>
        <v>0</v>
      </c>
      <c r="G11" s="7"/>
      <c r="H11" s="3">
        <f t="shared" si="1"/>
        <v>0</v>
      </c>
      <c r="I11" s="21" t="s">
        <v>220</v>
      </c>
    </row>
    <row r="12" spans="1:9" ht="21.75" customHeight="1" x14ac:dyDescent="0.3">
      <c r="A12" s="11">
        <v>8</v>
      </c>
      <c r="B12" s="12" t="s">
        <v>134</v>
      </c>
      <c r="C12" s="13" t="s">
        <v>8</v>
      </c>
      <c r="D12" s="14">
        <v>4</v>
      </c>
      <c r="E12" s="15">
        <v>18690</v>
      </c>
      <c r="F12" s="15">
        <f t="shared" ref="F12" si="8">E12*D12</f>
        <v>74760</v>
      </c>
      <c r="G12" s="7"/>
      <c r="H12" s="3">
        <f t="shared" si="1"/>
        <v>0</v>
      </c>
      <c r="I12" s="20">
        <f t="shared" si="2"/>
        <v>1</v>
      </c>
    </row>
    <row r="13" spans="1:9" ht="21.75" customHeight="1" x14ac:dyDescent="0.3">
      <c r="A13" s="11">
        <v>9</v>
      </c>
      <c r="B13" s="12" t="s">
        <v>135</v>
      </c>
      <c r="C13" s="13" t="s">
        <v>9</v>
      </c>
      <c r="D13" s="14">
        <v>2</v>
      </c>
      <c r="E13" s="15">
        <v>1760</v>
      </c>
      <c r="F13" s="15">
        <f t="shared" ref="F13" si="9">E13*D13</f>
        <v>3520</v>
      </c>
      <c r="G13" s="7"/>
      <c r="H13" s="3">
        <f t="shared" si="1"/>
        <v>0</v>
      </c>
      <c r="I13" s="20">
        <f t="shared" si="2"/>
        <v>1</v>
      </c>
    </row>
    <row r="14" spans="1:9" ht="21.75" customHeight="1" x14ac:dyDescent="0.3">
      <c r="A14" s="11">
        <v>10</v>
      </c>
      <c r="B14" s="12" t="s">
        <v>135</v>
      </c>
      <c r="C14" s="13" t="s">
        <v>10</v>
      </c>
      <c r="D14" s="14">
        <v>6</v>
      </c>
      <c r="E14" s="15">
        <v>1760</v>
      </c>
      <c r="F14" s="15">
        <f t="shared" ref="F14" si="10">E14*D14</f>
        <v>10560</v>
      </c>
      <c r="G14" s="7"/>
      <c r="H14" s="3">
        <f t="shared" si="1"/>
        <v>0</v>
      </c>
      <c r="I14" s="20">
        <f t="shared" si="2"/>
        <v>1</v>
      </c>
    </row>
    <row r="15" spans="1:9" ht="21.75" customHeight="1" x14ac:dyDescent="0.3">
      <c r="A15" s="11">
        <v>11</v>
      </c>
      <c r="B15" s="12"/>
      <c r="C15" s="13" t="s">
        <v>106</v>
      </c>
      <c r="D15" s="14">
        <v>2</v>
      </c>
      <c r="E15" s="15" t="s">
        <v>218</v>
      </c>
      <c r="F15" s="15">
        <f t="shared" ref="F15" si="11">E15*D15</f>
        <v>0</v>
      </c>
      <c r="G15" s="7"/>
      <c r="H15" s="3">
        <f t="shared" si="1"/>
        <v>0</v>
      </c>
      <c r="I15" s="21" t="s">
        <v>220</v>
      </c>
    </row>
    <row r="16" spans="1:9" ht="21.75" customHeight="1" x14ac:dyDescent="0.3">
      <c r="A16" s="11">
        <v>12</v>
      </c>
      <c r="B16" s="12" t="s">
        <v>136</v>
      </c>
      <c r="C16" s="13" t="s">
        <v>11</v>
      </c>
      <c r="D16" s="14">
        <v>661</v>
      </c>
      <c r="E16" s="15">
        <v>2270</v>
      </c>
      <c r="F16" s="15">
        <f t="shared" ref="F16" si="12">E16*D16</f>
        <v>1500470</v>
      </c>
      <c r="G16" s="7"/>
      <c r="H16" s="3">
        <f t="shared" si="1"/>
        <v>0</v>
      </c>
      <c r="I16" s="20">
        <f t="shared" si="2"/>
        <v>1</v>
      </c>
    </row>
    <row r="17" spans="1:9" ht="21.75" customHeight="1" x14ac:dyDescent="0.3">
      <c r="A17" s="11">
        <v>13</v>
      </c>
      <c r="B17" s="12" t="s">
        <v>137</v>
      </c>
      <c r="C17" s="13" t="s">
        <v>107</v>
      </c>
      <c r="D17" s="14">
        <v>4</v>
      </c>
      <c r="E17" s="15">
        <v>1260</v>
      </c>
      <c r="F17" s="15">
        <f t="shared" ref="F17" si="13">E17*D17</f>
        <v>5040</v>
      </c>
      <c r="G17" s="7"/>
      <c r="H17" s="3">
        <f t="shared" si="1"/>
        <v>0</v>
      </c>
      <c r="I17" s="20">
        <f t="shared" si="2"/>
        <v>1</v>
      </c>
    </row>
    <row r="18" spans="1:9" ht="21.75" customHeight="1" x14ac:dyDescent="0.3">
      <c r="A18" s="11">
        <v>14</v>
      </c>
      <c r="B18" s="12" t="s">
        <v>138</v>
      </c>
      <c r="C18" s="13" t="s">
        <v>12</v>
      </c>
      <c r="D18" s="14">
        <v>32</v>
      </c>
      <c r="E18" s="15">
        <v>2970</v>
      </c>
      <c r="F18" s="15">
        <f t="shared" ref="F18" si="14">E18*D18</f>
        <v>95040</v>
      </c>
      <c r="G18" s="7"/>
      <c r="H18" s="3">
        <f t="shared" si="1"/>
        <v>0</v>
      </c>
      <c r="I18" s="20">
        <f t="shared" si="2"/>
        <v>1</v>
      </c>
    </row>
    <row r="19" spans="1:9" ht="21.75" customHeight="1" x14ac:dyDescent="0.3">
      <c r="A19" s="11">
        <v>15</v>
      </c>
      <c r="B19" s="12" t="s">
        <v>139</v>
      </c>
      <c r="C19" s="13" t="s">
        <v>13</v>
      </c>
      <c r="D19" s="14">
        <v>67</v>
      </c>
      <c r="E19" s="15">
        <v>3620</v>
      </c>
      <c r="F19" s="15">
        <f t="shared" ref="F19" si="15">E19*D19</f>
        <v>242540</v>
      </c>
      <c r="G19" s="7"/>
      <c r="H19" s="3">
        <f t="shared" si="1"/>
        <v>0</v>
      </c>
      <c r="I19" s="20">
        <f t="shared" si="2"/>
        <v>1</v>
      </c>
    </row>
    <row r="20" spans="1:9" ht="21.75" customHeight="1" x14ac:dyDescent="0.3">
      <c r="A20" s="11">
        <v>16</v>
      </c>
      <c r="B20" s="12" t="s">
        <v>140</v>
      </c>
      <c r="C20" s="13" t="s">
        <v>14</v>
      </c>
      <c r="D20" s="14">
        <v>40</v>
      </c>
      <c r="E20" s="15">
        <v>2920</v>
      </c>
      <c r="F20" s="15">
        <f t="shared" ref="F20" si="16">E20*D20</f>
        <v>116800</v>
      </c>
      <c r="G20" s="7"/>
      <c r="H20" s="3">
        <f t="shared" si="1"/>
        <v>0</v>
      </c>
      <c r="I20" s="20">
        <f t="shared" si="2"/>
        <v>1</v>
      </c>
    </row>
    <row r="21" spans="1:9" ht="21.75" customHeight="1" x14ac:dyDescent="0.3">
      <c r="A21" s="11">
        <v>17</v>
      </c>
      <c r="B21" s="12" t="s">
        <v>141</v>
      </c>
      <c r="C21" s="13" t="s">
        <v>15</v>
      </c>
      <c r="D21" s="14">
        <v>34</v>
      </c>
      <c r="E21" s="15">
        <v>2920</v>
      </c>
      <c r="F21" s="15">
        <f t="shared" ref="F21" si="17">E21*D21</f>
        <v>99280</v>
      </c>
      <c r="G21" s="7"/>
      <c r="H21" s="3">
        <f t="shared" si="1"/>
        <v>0</v>
      </c>
      <c r="I21" s="20">
        <f t="shared" si="2"/>
        <v>1</v>
      </c>
    </row>
    <row r="22" spans="1:9" ht="21.75" customHeight="1" x14ac:dyDescent="0.3">
      <c r="A22" s="11">
        <v>18</v>
      </c>
      <c r="B22" s="12" t="s">
        <v>142</v>
      </c>
      <c r="C22" s="13" t="s">
        <v>16</v>
      </c>
      <c r="D22" s="14">
        <v>37</v>
      </c>
      <c r="E22" s="15">
        <v>4570</v>
      </c>
      <c r="F22" s="15">
        <f t="shared" ref="F22" si="18">E22*D22</f>
        <v>169090</v>
      </c>
      <c r="G22" s="7"/>
      <c r="H22" s="3">
        <f t="shared" si="1"/>
        <v>0</v>
      </c>
      <c r="I22" s="20">
        <f t="shared" si="2"/>
        <v>1</v>
      </c>
    </row>
    <row r="23" spans="1:9" ht="21.75" customHeight="1" x14ac:dyDescent="0.3">
      <c r="A23" s="11">
        <v>19</v>
      </c>
      <c r="B23" s="12" t="s">
        <v>274</v>
      </c>
      <c r="C23" s="13" t="s">
        <v>17</v>
      </c>
      <c r="D23" s="14">
        <v>22</v>
      </c>
      <c r="E23" s="15">
        <v>2970</v>
      </c>
      <c r="F23" s="15">
        <f t="shared" ref="F23" si="19">E23*D23</f>
        <v>65340</v>
      </c>
      <c r="G23" s="7"/>
      <c r="H23" s="3">
        <f t="shared" si="1"/>
        <v>0</v>
      </c>
      <c r="I23" s="20">
        <f t="shared" si="2"/>
        <v>1</v>
      </c>
    </row>
    <row r="24" spans="1:9" ht="21.75" customHeight="1" x14ac:dyDescent="0.3">
      <c r="A24" s="11">
        <v>20</v>
      </c>
      <c r="B24" s="12" t="s">
        <v>143</v>
      </c>
      <c r="C24" s="13" t="s">
        <v>18</v>
      </c>
      <c r="D24" s="14">
        <v>53</v>
      </c>
      <c r="E24" s="15">
        <v>8370</v>
      </c>
      <c r="F24" s="15">
        <f t="shared" ref="F24" si="20">E24*D24</f>
        <v>443610</v>
      </c>
      <c r="G24" s="7"/>
      <c r="H24" s="3">
        <f t="shared" si="1"/>
        <v>0</v>
      </c>
      <c r="I24" s="20">
        <f t="shared" si="2"/>
        <v>1</v>
      </c>
    </row>
    <row r="25" spans="1:9" ht="21.75" customHeight="1" x14ac:dyDescent="0.3">
      <c r="A25" s="11">
        <v>21</v>
      </c>
      <c r="B25" s="12" t="s">
        <v>144</v>
      </c>
      <c r="C25" s="13" t="s">
        <v>19</v>
      </c>
      <c r="D25" s="14">
        <v>6</v>
      </c>
      <c r="E25" s="15">
        <v>1650</v>
      </c>
      <c r="F25" s="15">
        <f t="shared" ref="F25" si="21">E25*D25</f>
        <v>9900</v>
      </c>
      <c r="G25" s="7"/>
      <c r="H25" s="3">
        <f t="shared" si="1"/>
        <v>0</v>
      </c>
      <c r="I25" s="20">
        <f t="shared" si="2"/>
        <v>1</v>
      </c>
    </row>
    <row r="26" spans="1:9" ht="21.75" customHeight="1" x14ac:dyDescent="0.3">
      <c r="A26" s="11">
        <v>22</v>
      </c>
      <c r="B26" s="12" t="s">
        <v>145</v>
      </c>
      <c r="C26" s="13" t="s">
        <v>20</v>
      </c>
      <c r="D26" s="14">
        <v>346</v>
      </c>
      <c r="E26" s="15">
        <v>3950</v>
      </c>
      <c r="F26" s="15">
        <f t="shared" ref="F26" si="22">E26*D26</f>
        <v>1366700</v>
      </c>
      <c r="G26" s="7"/>
      <c r="H26" s="3">
        <f t="shared" si="1"/>
        <v>0</v>
      </c>
      <c r="I26" s="20">
        <f t="shared" si="2"/>
        <v>1</v>
      </c>
    </row>
    <row r="27" spans="1:9" ht="21.75" customHeight="1" x14ac:dyDescent="0.3">
      <c r="A27" s="11">
        <v>23</v>
      </c>
      <c r="B27" s="12" t="s">
        <v>146</v>
      </c>
      <c r="C27" s="13" t="s">
        <v>21</v>
      </c>
      <c r="D27" s="14">
        <v>350</v>
      </c>
      <c r="E27" s="15">
        <v>6700</v>
      </c>
      <c r="F27" s="15">
        <f t="shared" ref="F27" si="23">E27*D27</f>
        <v>2345000</v>
      </c>
      <c r="G27" s="7"/>
      <c r="H27" s="3">
        <f t="shared" si="1"/>
        <v>0</v>
      </c>
      <c r="I27" s="20">
        <f t="shared" si="2"/>
        <v>1</v>
      </c>
    </row>
    <row r="28" spans="1:9" ht="21.75" customHeight="1" x14ac:dyDescent="0.3">
      <c r="A28" s="11">
        <v>24</v>
      </c>
      <c r="B28" s="12" t="s">
        <v>147</v>
      </c>
      <c r="C28" s="13" t="s">
        <v>22</v>
      </c>
      <c r="D28" s="14">
        <v>355</v>
      </c>
      <c r="E28" s="15">
        <v>6730</v>
      </c>
      <c r="F28" s="15">
        <f t="shared" ref="F28" si="24">E28*D28</f>
        <v>2389150</v>
      </c>
      <c r="G28" s="7"/>
      <c r="H28" s="3">
        <f t="shared" si="1"/>
        <v>0</v>
      </c>
      <c r="I28" s="20">
        <f t="shared" si="2"/>
        <v>1</v>
      </c>
    </row>
    <row r="29" spans="1:9" ht="21.75" customHeight="1" x14ac:dyDescent="0.3">
      <c r="A29" s="11">
        <v>25</v>
      </c>
      <c r="B29" s="12" t="s">
        <v>148</v>
      </c>
      <c r="C29" s="13" t="s">
        <v>23</v>
      </c>
      <c r="D29" s="14">
        <v>30</v>
      </c>
      <c r="E29" s="15">
        <v>1730</v>
      </c>
      <c r="F29" s="15">
        <f t="shared" ref="F29" si="25">E29*D29</f>
        <v>51900</v>
      </c>
      <c r="G29" s="7"/>
      <c r="H29" s="3">
        <f t="shared" si="1"/>
        <v>0</v>
      </c>
      <c r="I29" s="20">
        <f t="shared" si="2"/>
        <v>1</v>
      </c>
    </row>
    <row r="30" spans="1:9" ht="21.75" customHeight="1" x14ac:dyDescent="0.3">
      <c r="A30" s="11">
        <v>26</v>
      </c>
      <c r="B30" s="12" t="s">
        <v>149</v>
      </c>
      <c r="C30" s="13" t="s">
        <v>108</v>
      </c>
      <c r="D30" s="14">
        <v>28</v>
      </c>
      <c r="E30" s="15">
        <v>1730</v>
      </c>
      <c r="F30" s="15">
        <f t="shared" ref="F30" si="26">E30*D30</f>
        <v>48440</v>
      </c>
      <c r="G30" s="7"/>
      <c r="H30" s="3">
        <f t="shared" si="1"/>
        <v>0</v>
      </c>
      <c r="I30" s="20">
        <f t="shared" si="2"/>
        <v>1</v>
      </c>
    </row>
    <row r="31" spans="1:9" ht="21.75" customHeight="1" x14ac:dyDescent="0.3">
      <c r="A31" s="11">
        <v>27</v>
      </c>
      <c r="B31" s="12" t="s">
        <v>150</v>
      </c>
      <c r="C31" s="13" t="s">
        <v>24</v>
      </c>
      <c r="D31" s="14">
        <v>984</v>
      </c>
      <c r="E31" s="15">
        <v>1730</v>
      </c>
      <c r="F31" s="15">
        <f t="shared" ref="F31" si="27">E31*D31</f>
        <v>1702320</v>
      </c>
      <c r="G31" s="7"/>
      <c r="H31" s="3">
        <f t="shared" si="1"/>
        <v>0</v>
      </c>
      <c r="I31" s="20">
        <f t="shared" si="2"/>
        <v>1</v>
      </c>
    </row>
    <row r="32" spans="1:9" ht="21.75" customHeight="1" x14ac:dyDescent="0.3">
      <c r="A32" s="11">
        <v>28</v>
      </c>
      <c r="B32" s="12" t="s">
        <v>151</v>
      </c>
      <c r="C32" s="13" t="s">
        <v>25</v>
      </c>
      <c r="D32" s="14">
        <v>1054</v>
      </c>
      <c r="E32" s="15">
        <v>1730</v>
      </c>
      <c r="F32" s="15">
        <f t="shared" ref="F32" si="28">E32*D32</f>
        <v>1823420</v>
      </c>
      <c r="G32" s="7"/>
      <c r="H32" s="3">
        <f t="shared" si="1"/>
        <v>0</v>
      </c>
      <c r="I32" s="20">
        <f t="shared" si="2"/>
        <v>1</v>
      </c>
    </row>
    <row r="33" spans="1:9" ht="21.75" customHeight="1" x14ac:dyDescent="0.3">
      <c r="A33" s="11">
        <v>29</v>
      </c>
      <c r="B33" s="12" t="s">
        <v>152</v>
      </c>
      <c r="C33" s="13" t="s">
        <v>26</v>
      </c>
      <c r="D33" s="14">
        <v>644</v>
      </c>
      <c r="E33" s="15">
        <v>6160</v>
      </c>
      <c r="F33" s="15">
        <f t="shared" ref="F33" si="29">E33*D33</f>
        <v>3967040</v>
      </c>
      <c r="G33" s="7"/>
      <c r="H33" s="3">
        <f t="shared" si="1"/>
        <v>0</v>
      </c>
      <c r="I33" s="20">
        <f t="shared" si="2"/>
        <v>1</v>
      </c>
    </row>
    <row r="34" spans="1:9" ht="21.75" customHeight="1" x14ac:dyDescent="0.3">
      <c r="A34" s="11">
        <v>30</v>
      </c>
      <c r="B34" s="12" t="s">
        <v>153</v>
      </c>
      <c r="C34" s="13" t="s">
        <v>27</v>
      </c>
      <c r="D34" s="14">
        <v>705</v>
      </c>
      <c r="E34" s="15">
        <v>4200</v>
      </c>
      <c r="F34" s="15">
        <f t="shared" ref="F34" si="30">E34*D34</f>
        <v>2961000</v>
      </c>
      <c r="G34" s="7"/>
      <c r="H34" s="3">
        <f t="shared" si="1"/>
        <v>0</v>
      </c>
      <c r="I34" s="20">
        <f t="shared" si="2"/>
        <v>1</v>
      </c>
    </row>
    <row r="35" spans="1:9" ht="21.75" customHeight="1" x14ac:dyDescent="0.3">
      <c r="A35" s="11">
        <v>31</v>
      </c>
      <c r="B35" s="12" t="s">
        <v>154</v>
      </c>
      <c r="C35" s="13" t="s">
        <v>28</v>
      </c>
      <c r="D35" s="14">
        <v>24</v>
      </c>
      <c r="E35" s="15">
        <v>4420</v>
      </c>
      <c r="F35" s="15">
        <f t="shared" ref="F35" si="31">E35*D35</f>
        <v>106080</v>
      </c>
      <c r="G35" s="7"/>
      <c r="H35" s="3">
        <f t="shared" si="1"/>
        <v>0</v>
      </c>
      <c r="I35" s="20">
        <f t="shared" si="2"/>
        <v>1</v>
      </c>
    </row>
    <row r="36" spans="1:9" ht="21.75" customHeight="1" x14ac:dyDescent="0.3">
      <c r="A36" s="11">
        <v>32</v>
      </c>
      <c r="B36" s="12" t="s">
        <v>154</v>
      </c>
      <c r="C36" s="13" t="s">
        <v>29</v>
      </c>
      <c r="D36" s="14">
        <v>16</v>
      </c>
      <c r="E36" s="15">
        <v>4420</v>
      </c>
      <c r="F36" s="15">
        <f t="shared" ref="F36" si="32">E36*D36</f>
        <v>70720</v>
      </c>
      <c r="G36" s="7"/>
      <c r="H36" s="3">
        <f t="shared" si="1"/>
        <v>0</v>
      </c>
      <c r="I36" s="20">
        <f t="shared" si="2"/>
        <v>1</v>
      </c>
    </row>
    <row r="37" spans="1:9" ht="21.75" customHeight="1" x14ac:dyDescent="0.3">
      <c r="A37" s="11">
        <v>33</v>
      </c>
      <c r="B37" s="12" t="s">
        <v>155</v>
      </c>
      <c r="C37" s="13" t="s">
        <v>30</v>
      </c>
      <c r="D37" s="14">
        <v>704</v>
      </c>
      <c r="E37" s="15">
        <v>2690</v>
      </c>
      <c r="F37" s="15">
        <f t="shared" ref="F37" si="33">E37*D37</f>
        <v>1893760</v>
      </c>
      <c r="G37" s="7"/>
      <c r="H37" s="3">
        <f t="shared" si="1"/>
        <v>0</v>
      </c>
      <c r="I37" s="20">
        <f t="shared" si="2"/>
        <v>1</v>
      </c>
    </row>
    <row r="38" spans="1:9" ht="21.75" customHeight="1" x14ac:dyDescent="0.3">
      <c r="A38" s="11">
        <v>34</v>
      </c>
      <c r="B38" s="12" t="s">
        <v>156</v>
      </c>
      <c r="C38" s="13" t="s">
        <v>31</v>
      </c>
      <c r="D38" s="14">
        <v>704</v>
      </c>
      <c r="E38" s="15">
        <v>2690</v>
      </c>
      <c r="F38" s="15">
        <f t="shared" ref="F38" si="34">E38*D38</f>
        <v>1893760</v>
      </c>
      <c r="G38" s="7"/>
      <c r="H38" s="3">
        <f t="shared" si="1"/>
        <v>0</v>
      </c>
      <c r="I38" s="20">
        <f t="shared" si="2"/>
        <v>1</v>
      </c>
    </row>
    <row r="39" spans="1:9" ht="21.75" customHeight="1" x14ac:dyDescent="0.3">
      <c r="A39" s="11">
        <v>35</v>
      </c>
      <c r="B39" s="12" t="s">
        <v>157</v>
      </c>
      <c r="C39" s="13" t="s">
        <v>109</v>
      </c>
      <c r="D39" s="14">
        <v>1</v>
      </c>
      <c r="E39" s="15">
        <v>10830</v>
      </c>
      <c r="F39" s="15">
        <f t="shared" ref="F39" si="35">E39*D39</f>
        <v>10830</v>
      </c>
      <c r="G39" s="7"/>
      <c r="H39" s="3">
        <f t="shared" si="1"/>
        <v>0</v>
      </c>
      <c r="I39" s="20">
        <f t="shared" si="2"/>
        <v>1</v>
      </c>
    </row>
    <row r="40" spans="1:9" ht="21.75" customHeight="1" x14ac:dyDescent="0.3">
      <c r="A40" s="11">
        <v>36</v>
      </c>
      <c r="B40" s="12" t="s">
        <v>158</v>
      </c>
      <c r="C40" s="13" t="s">
        <v>32</v>
      </c>
      <c r="D40" s="14">
        <v>16</v>
      </c>
      <c r="E40" s="15">
        <v>18170</v>
      </c>
      <c r="F40" s="15">
        <f t="shared" ref="F40" si="36">E40*D40</f>
        <v>290720</v>
      </c>
      <c r="G40" s="7"/>
      <c r="H40" s="3">
        <f t="shared" si="1"/>
        <v>0</v>
      </c>
      <c r="I40" s="20">
        <f t="shared" si="2"/>
        <v>1</v>
      </c>
    </row>
    <row r="41" spans="1:9" ht="21.75" customHeight="1" x14ac:dyDescent="0.3">
      <c r="A41" s="11">
        <v>37</v>
      </c>
      <c r="B41" s="12" t="s">
        <v>159</v>
      </c>
      <c r="C41" s="13" t="s">
        <v>33</v>
      </c>
      <c r="D41" s="14">
        <v>19</v>
      </c>
      <c r="E41" s="15">
        <v>18170</v>
      </c>
      <c r="F41" s="15">
        <f t="shared" ref="F41" si="37">E41*D41</f>
        <v>345230</v>
      </c>
      <c r="G41" s="7"/>
      <c r="H41" s="3">
        <f t="shared" si="1"/>
        <v>0</v>
      </c>
      <c r="I41" s="20">
        <f t="shared" si="2"/>
        <v>1</v>
      </c>
    </row>
    <row r="42" spans="1:9" ht="21.75" customHeight="1" x14ac:dyDescent="0.3">
      <c r="A42" s="11">
        <v>38</v>
      </c>
      <c r="B42" s="12" t="s">
        <v>160</v>
      </c>
      <c r="C42" s="13" t="s">
        <v>2</v>
      </c>
      <c r="D42" s="14">
        <v>4</v>
      </c>
      <c r="E42" s="15">
        <v>13330</v>
      </c>
      <c r="F42" s="15">
        <f t="shared" ref="F42" si="38">E42*D42</f>
        <v>53320</v>
      </c>
      <c r="G42" s="7"/>
      <c r="H42" s="3">
        <f t="shared" si="1"/>
        <v>0</v>
      </c>
      <c r="I42" s="20">
        <f t="shared" si="2"/>
        <v>1</v>
      </c>
    </row>
    <row r="43" spans="1:9" ht="21.75" customHeight="1" x14ac:dyDescent="0.3">
      <c r="A43" s="11">
        <v>39</v>
      </c>
      <c r="B43" s="12" t="s">
        <v>161</v>
      </c>
      <c r="C43" s="13" t="s">
        <v>34</v>
      </c>
      <c r="D43" s="14">
        <v>20</v>
      </c>
      <c r="E43" s="15">
        <v>18170</v>
      </c>
      <c r="F43" s="15">
        <f t="shared" ref="F43" si="39">E43*D43</f>
        <v>363400</v>
      </c>
      <c r="G43" s="7"/>
      <c r="H43" s="3">
        <f t="shared" si="1"/>
        <v>0</v>
      </c>
      <c r="I43" s="20">
        <f t="shared" si="2"/>
        <v>1</v>
      </c>
    </row>
    <row r="44" spans="1:9" ht="21.75" customHeight="1" x14ac:dyDescent="0.3">
      <c r="A44" s="11">
        <v>40</v>
      </c>
      <c r="B44" s="12" t="s">
        <v>162</v>
      </c>
      <c r="C44" s="13" t="s">
        <v>110</v>
      </c>
      <c r="D44" s="14">
        <v>21</v>
      </c>
      <c r="E44" s="15">
        <v>5390</v>
      </c>
      <c r="F44" s="15">
        <f t="shared" ref="F44" si="40">E44*D44</f>
        <v>113190</v>
      </c>
      <c r="G44" s="7"/>
      <c r="H44" s="3">
        <f t="shared" si="1"/>
        <v>0</v>
      </c>
      <c r="I44" s="20">
        <f t="shared" si="2"/>
        <v>1</v>
      </c>
    </row>
    <row r="45" spans="1:9" ht="21.75" customHeight="1" x14ac:dyDescent="0.3">
      <c r="A45" s="11">
        <v>41</v>
      </c>
      <c r="B45" s="12" t="s">
        <v>163</v>
      </c>
      <c r="C45" s="13" t="s">
        <v>35</v>
      </c>
      <c r="D45" s="14">
        <v>350</v>
      </c>
      <c r="E45" s="15">
        <v>1730</v>
      </c>
      <c r="F45" s="15">
        <f t="shared" ref="F45" si="41">E45*D45</f>
        <v>605500</v>
      </c>
      <c r="G45" s="7"/>
      <c r="H45" s="3">
        <f t="shared" si="1"/>
        <v>0</v>
      </c>
      <c r="I45" s="20">
        <f t="shared" si="2"/>
        <v>1</v>
      </c>
    </row>
    <row r="46" spans="1:9" ht="21.75" customHeight="1" x14ac:dyDescent="0.3">
      <c r="A46" s="11">
        <v>42</v>
      </c>
      <c r="B46" s="12" t="s">
        <v>164</v>
      </c>
      <c r="C46" s="13" t="s">
        <v>36</v>
      </c>
      <c r="D46" s="14">
        <v>54</v>
      </c>
      <c r="E46" s="15">
        <v>10900</v>
      </c>
      <c r="F46" s="15">
        <f t="shared" ref="F46" si="42">E46*D46</f>
        <v>588600</v>
      </c>
      <c r="G46" s="7"/>
      <c r="H46" s="3">
        <f t="shared" si="1"/>
        <v>0</v>
      </c>
      <c r="I46" s="20">
        <f t="shared" si="2"/>
        <v>1</v>
      </c>
    </row>
    <row r="47" spans="1:9" ht="21.75" customHeight="1" x14ac:dyDescent="0.3">
      <c r="A47" s="11">
        <v>43</v>
      </c>
      <c r="B47" s="12" t="s">
        <v>165</v>
      </c>
      <c r="C47" s="13" t="s">
        <v>37</v>
      </c>
      <c r="D47" s="14">
        <v>2</v>
      </c>
      <c r="E47" s="15">
        <v>1090</v>
      </c>
      <c r="F47" s="15">
        <f t="shared" ref="F47" si="43">E47*D47</f>
        <v>2180</v>
      </c>
      <c r="G47" s="7"/>
      <c r="H47" s="3">
        <f t="shared" si="1"/>
        <v>0</v>
      </c>
      <c r="I47" s="20">
        <f t="shared" si="2"/>
        <v>1</v>
      </c>
    </row>
    <row r="48" spans="1:9" ht="21.75" customHeight="1" x14ac:dyDescent="0.3">
      <c r="A48" s="11">
        <v>44</v>
      </c>
      <c r="B48" s="12" t="s">
        <v>166</v>
      </c>
      <c r="C48" s="13" t="s">
        <v>38</v>
      </c>
      <c r="D48" s="14">
        <v>2</v>
      </c>
      <c r="E48" s="15">
        <v>2400</v>
      </c>
      <c r="F48" s="15">
        <f t="shared" ref="F48" si="44">E48*D48</f>
        <v>4800</v>
      </c>
      <c r="G48" s="7"/>
      <c r="H48" s="3">
        <f t="shared" si="1"/>
        <v>0</v>
      </c>
      <c r="I48" s="20">
        <f t="shared" si="2"/>
        <v>1</v>
      </c>
    </row>
    <row r="49" spans="1:9" ht="21.75" customHeight="1" x14ac:dyDescent="0.3">
      <c r="A49" s="11">
        <v>45</v>
      </c>
      <c r="B49" s="12" t="s">
        <v>167</v>
      </c>
      <c r="C49" s="13" t="s">
        <v>39</v>
      </c>
      <c r="D49" s="14">
        <v>1</v>
      </c>
      <c r="E49" s="15">
        <v>1090</v>
      </c>
      <c r="F49" s="15">
        <f t="shared" ref="F49" si="45">E49*D49</f>
        <v>1090</v>
      </c>
      <c r="G49" s="7"/>
      <c r="H49" s="3">
        <f t="shared" si="1"/>
        <v>0</v>
      </c>
      <c r="I49" s="20">
        <f t="shared" si="2"/>
        <v>1</v>
      </c>
    </row>
    <row r="50" spans="1:9" ht="21.75" customHeight="1" x14ac:dyDescent="0.3">
      <c r="A50" s="11">
        <v>46</v>
      </c>
      <c r="B50" s="12" t="s">
        <v>168</v>
      </c>
      <c r="C50" s="13" t="s">
        <v>40</v>
      </c>
      <c r="D50" s="14">
        <v>6</v>
      </c>
      <c r="E50" s="15">
        <v>1090</v>
      </c>
      <c r="F50" s="15">
        <f t="shared" ref="F50" si="46">E50*D50</f>
        <v>6540</v>
      </c>
      <c r="G50" s="7"/>
      <c r="H50" s="3">
        <f t="shared" si="1"/>
        <v>0</v>
      </c>
      <c r="I50" s="20">
        <f t="shared" si="2"/>
        <v>1</v>
      </c>
    </row>
    <row r="51" spans="1:9" ht="21.75" customHeight="1" x14ac:dyDescent="0.3">
      <c r="A51" s="11">
        <v>47</v>
      </c>
      <c r="B51" s="12" t="s">
        <v>169</v>
      </c>
      <c r="C51" s="13" t="s">
        <v>41</v>
      </c>
      <c r="D51" s="14">
        <v>1</v>
      </c>
      <c r="E51" s="15">
        <v>1090</v>
      </c>
      <c r="F51" s="15">
        <f t="shared" ref="F51" si="47">E51*D51</f>
        <v>1090</v>
      </c>
      <c r="G51" s="7"/>
      <c r="H51" s="3">
        <f t="shared" si="1"/>
        <v>0</v>
      </c>
      <c r="I51" s="20">
        <f t="shared" si="2"/>
        <v>1</v>
      </c>
    </row>
    <row r="52" spans="1:9" ht="21.75" customHeight="1" x14ac:dyDescent="0.3">
      <c r="A52" s="11">
        <v>48</v>
      </c>
      <c r="B52" s="12" t="s">
        <v>170</v>
      </c>
      <c r="C52" s="13" t="s">
        <v>42</v>
      </c>
      <c r="D52" s="14">
        <v>9</v>
      </c>
      <c r="E52" s="15">
        <v>1090</v>
      </c>
      <c r="F52" s="15">
        <f t="shared" ref="F52" si="48">E52*D52</f>
        <v>9810</v>
      </c>
      <c r="G52" s="7"/>
      <c r="H52" s="3">
        <f t="shared" si="1"/>
        <v>0</v>
      </c>
      <c r="I52" s="20">
        <f t="shared" si="2"/>
        <v>1</v>
      </c>
    </row>
    <row r="53" spans="1:9" ht="21.75" customHeight="1" x14ac:dyDescent="0.3">
      <c r="A53" s="11">
        <v>49</v>
      </c>
      <c r="B53" s="12" t="s">
        <v>171</v>
      </c>
      <c r="C53" s="13" t="s">
        <v>43</v>
      </c>
      <c r="D53" s="14">
        <v>35</v>
      </c>
      <c r="E53" s="15">
        <v>1790</v>
      </c>
      <c r="F53" s="15">
        <f t="shared" ref="F53" si="49">E53*D53</f>
        <v>62650</v>
      </c>
      <c r="G53" s="7"/>
      <c r="H53" s="3">
        <f t="shared" si="1"/>
        <v>0</v>
      </c>
      <c r="I53" s="20">
        <f t="shared" si="2"/>
        <v>1</v>
      </c>
    </row>
    <row r="54" spans="1:9" ht="21.75" customHeight="1" x14ac:dyDescent="0.3">
      <c r="A54" s="11">
        <v>50</v>
      </c>
      <c r="B54" s="12" t="s">
        <v>172</v>
      </c>
      <c r="C54" s="13" t="s">
        <v>44</v>
      </c>
      <c r="D54" s="14">
        <v>20</v>
      </c>
      <c r="E54" s="15">
        <v>10800</v>
      </c>
      <c r="F54" s="15">
        <f t="shared" ref="F54" si="50">E54*D54</f>
        <v>216000</v>
      </c>
      <c r="G54" s="7"/>
      <c r="H54" s="3">
        <f t="shared" si="1"/>
        <v>0</v>
      </c>
      <c r="I54" s="20">
        <f t="shared" si="2"/>
        <v>1</v>
      </c>
    </row>
    <row r="55" spans="1:9" ht="21.75" customHeight="1" x14ac:dyDescent="0.3">
      <c r="A55" s="11">
        <v>51</v>
      </c>
      <c r="B55" s="12" t="s">
        <v>173</v>
      </c>
      <c r="C55" s="13" t="s">
        <v>45</v>
      </c>
      <c r="D55" s="14">
        <v>111</v>
      </c>
      <c r="E55" s="15">
        <v>14210</v>
      </c>
      <c r="F55" s="15">
        <f t="shared" ref="F55" si="51">E55*D55</f>
        <v>1577310</v>
      </c>
      <c r="G55" s="7"/>
      <c r="H55" s="3">
        <f t="shared" si="1"/>
        <v>0</v>
      </c>
      <c r="I55" s="20">
        <f t="shared" si="2"/>
        <v>1</v>
      </c>
    </row>
    <row r="56" spans="1:9" ht="21.75" customHeight="1" x14ac:dyDescent="0.3">
      <c r="A56" s="11">
        <v>52</v>
      </c>
      <c r="B56" s="12" t="s">
        <v>174</v>
      </c>
      <c r="C56" s="13" t="s">
        <v>46</v>
      </c>
      <c r="D56" s="14">
        <v>5</v>
      </c>
      <c r="E56" s="15">
        <v>26280</v>
      </c>
      <c r="F56" s="15">
        <f t="shared" ref="F56" si="52">E56*D56</f>
        <v>131400</v>
      </c>
      <c r="G56" s="7"/>
      <c r="H56" s="3">
        <f t="shared" si="1"/>
        <v>0</v>
      </c>
      <c r="I56" s="20">
        <f t="shared" si="2"/>
        <v>1</v>
      </c>
    </row>
    <row r="57" spans="1:9" ht="21.75" customHeight="1" x14ac:dyDescent="0.3">
      <c r="A57" s="11">
        <v>53</v>
      </c>
      <c r="B57" s="12" t="s">
        <v>175</v>
      </c>
      <c r="C57" s="13" t="s">
        <v>111</v>
      </c>
      <c r="D57" s="14">
        <v>5</v>
      </c>
      <c r="E57" s="15">
        <v>5520</v>
      </c>
      <c r="F57" s="15">
        <f t="shared" ref="F57" si="53">E57*D57</f>
        <v>27600</v>
      </c>
      <c r="G57" s="7"/>
      <c r="H57" s="3">
        <f t="shared" si="1"/>
        <v>0</v>
      </c>
      <c r="I57" s="20">
        <f t="shared" si="2"/>
        <v>1</v>
      </c>
    </row>
    <row r="58" spans="1:9" ht="21.75" customHeight="1" x14ac:dyDescent="0.3">
      <c r="A58" s="11">
        <v>54</v>
      </c>
      <c r="B58" s="12" t="s">
        <v>176</v>
      </c>
      <c r="C58" s="13" t="s">
        <v>47</v>
      </c>
      <c r="D58" s="14">
        <v>147</v>
      </c>
      <c r="E58" s="15">
        <v>13120</v>
      </c>
      <c r="F58" s="15">
        <f t="shared" ref="F58" si="54">E58*D58</f>
        <v>1928640</v>
      </c>
      <c r="G58" s="7"/>
      <c r="H58" s="3">
        <f t="shared" si="1"/>
        <v>0</v>
      </c>
      <c r="I58" s="20">
        <f t="shared" si="2"/>
        <v>1</v>
      </c>
    </row>
    <row r="59" spans="1:9" ht="21.75" customHeight="1" x14ac:dyDescent="0.3">
      <c r="A59" s="11">
        <v>55</v>
      </c>
      <c r="B59" s="12" t="s">
        <v>177</v>
      </c>
      <c r="C59" s="13" t="s">
        <v>48</v>
      </c>
      <c r="D59" s="14">
        <v>3</v>
      </c>
      <c r="E59" s="15">
        <v>2000</v>
      </c>
      <c r="F59" s="15">
        <f t="shared" ref="F59" si="55">E59*D59</f>
        <v>6000</v>
      </c>
      <c r="G59" s="7"/>
      <c r="H59" s="3">
        <f t="shared" si="1"/>
        <v>0</v>
      </c>
      <c r="I59" s="20">
        <f t="shared" si="2"/>
        <v>1</v>
      </c>
    </row>
    <row r="60" spans="1:9" ht="21.75" customHeight="1" x14ac:dyDescent="0.3">
      <c r="A60" s="11">
        <v>56</v>
      </c>
      <c r="B60" s="12" t="s">
        <v>178</v>
      </c>
      <c r="C60" s="13" t="s">
        <v>49</v>
      </c>
      <c r="D60" s="14">
        <v>2</v>
      </c>
      <c r="E60" s="15">
        <v>9260</v>
      </c>
      <c r="F60" s="15">
        <f t="shared" ref="F60:F128" si="56">E60*D60</f>
        <v>18520</v>
      </c>
      <c r="G60" s="7"/>
      <c r="H60" s="3">
        <f t="shared" si="1"/>
        <v>0</v>
      </c>
      <c r="I60" s="20">
        <f t="shared" si="2"/>
        <v>1</v>
      </c>
    </row>
    <row r="61" spans="1:9" ht="21.75" customHeight="1" x14ac:dyDescent="0.3">
      <c r="A61" s="11">
        <v>57</v>
      </c>
      <c r="B61" s="12" t="s">
        <v>179</v>
      </c>
      <c r="C61" s="13" t="s">
        <v>50</v>
      </c>
      <c r="D61" s="14">
        <v>161</v>
      </c>
      <c r="E61" s="15">
        <v>2000</v>
      </c>
      <c r="F61" s="15">
        <f t="shared" si="56"/>
        <v>322000</v>
      </c>
      <c r="G61" s="7"/>
      <c r="H61" s="3">
        <f t="shared" si="1"/>
        <v>0</v>
      </c>
      <c r="I61" s="20">
        <f t="shared" si="2"/>
        <v>1</v>
      </c>
    </row>
    <row r="62" spans="1:9" ht="21.75" customHeight="1" x14ac:dyDescent="0.3">
      <c r="A62" s="11">
        <v>58</v>
      </c>
      <c r="B62" s="12" t="s">
        <v>180</v>
      </c>
      <c r="C62" s="13" t="s">
        <v>51</v>
      </c>
      <c r="D62" s="14">
        <v>149</v>
      </c>
      <c r="E62" s="15">
        <v>11530</v>
      </c>
      <c r="F62" s="15">
        <f t="shared" si="56"/>
        <v>1717970</v>
      </c>
      <c r="G62" s="7"/>
      <c r="H62" s="3">
        <f t="shared" si="1"/>
        <v>0</v>
      </c>
      <c r="I62" s="20">
        <f t="shared" si="2"/>
        <v>1</v>
      </c>
    </row>
    <row r="63" spans="1:9" ht="21.75" customHeight="1" x14ac:dyDescent="0.3">
      <c r="A63" s="11">
        <v>59</v>
      </c>
      <c r="B63" s="12" t="s">
        <v>181</v>
      </c>
      <c r="C63" s="13" t="s">
        <v>52</v>
      </c>
      <c r="D63" s="14">
        <v>151</v>
      </c>
      <c r="E63" s="15">
        <v>12950</v>
      </c>
      <c r="F63" s="15">
        <f t="shared" si="56"/>
        <v>1955450</v>
      </c>
      <c r="G63" s="7"/>
      <c r="H63" s="3">
        <f t="shared" si="1"/>
        <v>0</v>
      </c>
      <c r="I63" s="20">
        <f t="shared" si="2"/>
        <v>1</v>
      </c>
    </row>
    <row r="64" spans="1:9" ht="21.75" customHeight="1" x14ac:dyDescent="0.3">
      <c r="A64" s="11">
        <v>60</v>
      </c>
      <c r="B64" s="12" t="s">
        <v>182</v>
      </c>
      <c r="C64" s="13" t="s">
        <v>53</v>
      </c>
      <c r="D64" s="14">
        <v>3</v>
      </c>
      <c r="E64" s="15">
        <v>15020</v>
      </c>
      <c r="F64" s="15">
        <f t="shared" si="56"/>
        <v>45060</v>
      </c>
      <c r="G64" s="7"/>
      <c r="H64" s="3">
        <f t="shared" si="1"/>
        <v>0</v>
      </c>
      <c r="I64" s="20">
        <f t="shared" si="2"/>
        <v>1</v>
      </c>
    </row>
    <row r="65" spans="1:9" ht="21.75" customHeight="1" x14ac:dyDescent="0.3">
      <c r="A65" s="11">
        <v>61</v>
      </c>
      <c r="B65" s="12" t="s">
        <v>183</v>
      </c>
      <c r="C65" s="13" t="s">
        <v>54</v>
      </c>
      <c r="D65" s="14">
        <v>153</v>
      </c>
      <c r="E65" s="15">
        <v>13790</v>
      </c>
      <c r="F65" s="15">
        <f t="shared" si="56"/>
        <v>2109870</v>
      </c>
      <c r="G65" s="7"/>
      <c r="H65" s="3">
        <f t="shared" si="1"/>
        <v>0</v>
      </c>
      <c r="I65" s="20">
        <f t="shared" si="2"/>
        <v>1</v>
      </c>
    </row>
    <row r="66" spans="1:9" ht="21.75" customHeight="1" x14ac:dyDescent="0.3">
      <c r="A66" s="11">
        <v>62</v>
      </c>
      <c r="B66" s="12" t="s">
        <v>184</v>
      </c>
      <c r="C66" s="13" t="s">
        <v>55</v>
      </c>
      <c r="D66" s="14">
        <v>3</v>
      </c>
      <c r="E66" s="15">
        <v>16010</v>
      </c>
      <c r="F66" s="15">
        <f t="shared" si="56"/>
        <v>48030</v>
      </c>
      <c r="G66" s="7"/>
      <c r="H66" s="3">
        <f t="shared" si="1"/>
        <v>0</v>
      </c>
      <c r="I66" s="20">
        <f t="shared" si="2"/>
        <v>1</v>
      </c>
    </row>
    <row r="67" spans="1:9" ht="21.75" customHeight="1" x14ac:dyDescent="0.3">
      <c r="A67" s="11">
        <v>63</v>
      </c>
      <c r="B67" s="12" t="s">
        <v>185</v>
      </c>
      <c r="C67" s="13" t="s">
        <v>56</v>
      </c>
      <c r="D67" s="14">
        <v>166</v>
      </c>
      <c r="E67" s="15">
        <v>16040</v>
      </c>
      <c r="F67" s="15">
        <f t="shared" si="56"/>
        <v>2662640</v>
      </c>
      <c r="G67" s="7"/>
      <c r="H67" s="3">
        <f t="shared" si="1"/>
        <v>0</v>
      </c>
      <c r="I67" s="20">
        <f t="shared" si="2"/>
        <v>1</v>
      </c>
    </row>
    <row r="68" spans="1:9" ht="21.75" customHeight="1" x14ac:dyDescent="0.3">
      <c r="A68" s="11">
        <v>64</v>
      </c>
      <c r="B68" s="12" t="s">
        <v>186</v>
      </c>
      <c r="C68" s="13" t="s">
        <v>112</v>
      </c>
      <c r="D68" s="14">
        <v>1</v>
      </c>
      <c r="E68" s="15">
        <v>2460</v>
      </c>
      <c r="F68" s="15">
        <f t="shared" si="56"/>
        <v>2460</v>
      </c>
      <c r="G68" s="7"/>
      <c r="H68" s="3">
        <f t="shared" si="1"/>
        <v>0</v>
      </c>
      <c r="I68" s="20">
        <f t="shared" si="2"/>
        <v>1</v>
      </c>
    </row>
    <row r="69" spans="1:9" ht="21.75" customHeight="1" x14ac:dyDescent="0.3">
      <c r="A69" s="11">
        <v>65</v>
      </c>
      <c r="B69" s="12" t="s">
        <v>187</v>
      </c>
      <c r="C69" s="13" t="s">
        <v>113</v>
      </c>
      <c r="D69" s="14">
        <v>1</v>
      </c>
      <c r="E69" s="15">
        <v>8940</v>
      </c>
      <c r="F69" s="15">
        <f t="shared" si="56"/>
        <v>8940</v>
      </c>
      <c r="G69" s="7"/>
      <c r="H69" s="3">
        <f t="shared" ref="H69:H123" si="57">D69*G69</f>
        <v>0</v>
      </c>
      <c r="I69" s="20">
        <f t="shared" ref="I69:I131" si="58">(E69-G69)/E69</f>
        <v>1</v>
      </c>
    </row>
    <row r="70" spans="1:9" ht="21.75" customHeight="1" x14ac:dyDescent="0.3">
      <c r="A70" s="11">
        <v>66</v>
      </c>
      <c r="B70" s="12" t="s">
        <v>188</v>
      </c>
      <c r="C70" s="13" t="s">
        <v>57</v>
      </c>
      <c r="D70" s="14">
        <v>217</v>
      </c>
      <c r="E70" s="15">
        <v>54990</v>
      </c>
      <c r="F70" s="15">
        <f t="shared" si="56"/>
        <v>11932830</v>
      </c>
      <c r="G70" s="7"/>
      <c r="H70" s="3">
        <f t="shared" si="57"/>
        <v>0</v>
      </c>
      <c r="I70" s="20">
        <f t="shared" si="58"/>
        <v>1</v>
      </c>
    </row>
    <row r="71" spans="1:9" ht="21.75" customHeight="1" x14ac:dyDescent="0.3">
      <c r="A71" s="11">
        <v>67</v>
      </c>
      <c r="B71" s="12" t="s">
        <v>189</v>
      </c>
      <c r="C71" s="13" t="s">
        <v>58</v>
      </c>
      <c r="D71" s="14">
        <v>3</v>
      </c>
      <c r="E71" s="15">
        <v>141650</v>
      </c>
      <c r="F71" s="15">
        <f t="shared" si="56"/>
        <v>424950</v>
      </c>
      <c r="G71" s="7"/>
      <c r="H71" s="3">
        <f t="shared" si="57"/>
        <v>0</v>
      </c>
      <c r="I71" s="20">
        <f t="shared" si="58"/>
        <v>1</v>
      </c>
    </row>
    <row r="72" spans="1:9" ht="21.75" customHeight="1" x14ac:dyDescent="0.3">
      <c r="A72" s="11">
        <v>68</v>
      </c>
      <c r="B72" s="12" t="s">
        <v>190</v>
      </c>
      <c r="C72" s="13" t="s">
        <v>59</v>
      </c>
      <c r="D72" s="14">
        <v>1</v>
      </c>
      <c r="E72" s="15">
        <v>8920</v>
      </c>
      <c r="F72" s="15">
        <f t="shared" si="56"/>
        <v>8920</v>
      </c>
      <c r="G72" s="7"/>
      <c r="H72" s="3">
        <f t="shared" si="57"/>
        <v>0</v>
      </c>
      <c r="I72" s="20">
        <f t="shared" si="58"/>
        <v>1</v>
      </c>
    </row>
    <row r="73" spans="1:9" ht="21.75" customHeight="1" x14ac:dyDescent="0.3">
      <c r="A73" s="11">
        <v>69</v>
      </c>
      <c r="B73" s="12" t="s">
        <v>191</v>
      </c>
      <c r="C73" s="13" t="s">
        <v>60</v>
      </c>
      <c r="D73" s="14">
        <v>3</v>
      </c>
      <c r="E73" s="15">
        <v>17180</v>
      </c>
      <c r="F73" s="15">
        <f t="shared" si="56"/>
        <v>51540</v>
      </c>
      <c r="G73" s="7"/>
      <c r="H73" s="3">
        <f t="shared" si="57"/>
        <v>0</v>
      </c>
      <c r="I73" s="20">
        <f t="shared" si="58"/>
        <v>1</v>
      </c>
    </row>
    <row r="74" spans="1:9" ht="21.75" customHeight="1" x14ac:dyDescent="0.3">
      <c r="A74" s="11">
        <v>70</v>
      </c>
      <c r="B74" s="16" t="s">
        <v>188</v>
      </c>
      <c r="C74" s="17" t="s">
        <v>61</v>
      </c>
      <c r="D74" s="18">
        <v>12</v>
      </c>
      <c r="E74" s="19">
        <v>54990</v>
      </c>
      <c r="F74" s="19">
        <f t="shared" si="56"/>
        <v>659880</v>
      </c>
      <c r="G74" s="7"/>
      <c r="H74" s="3">
        <f t="shared" si="57"/>
        <v>0</v>
      </c>
      <c r="I74" s="20">
        <f t="shared" si="58"/>
        <v>1</v>
      </c>
    </row>
    <row r="75" spans="1:9" ht="21.75" customHeight="1" x14ac:dyDescent="0.3">
      <c r="A75" s="11">
        <v>71</v>
      </c>
      <c r="B75" s="16" t="s">
        <v>192</v>
      </c>
      <c r="C75" s="17" t="s">
        <v>114</v>
      </c>
      <c r="D75" s="18">
        <v>184</v>
      </c>
      <c r="E75" s="19">
        <v>50620</v>
      </c>
      <c r="F75" s="19">
        <f t="shared" si="56"/>
        <v>9314080</v>
      </c>
      <c r="G75" s="7"/>
      <c r="H75" s="3">
        <f t="shared" si="57"/>
        <v>0</v>
      </c>
      <c r="I75" s="20">
        <f t="shared" si="58"/>
        <v>1</v>
      </c>
    </row>
    <row r="76" spans="1:9" ht="21.75" customHeight="1" x14ac:dyDescent="0.3">
      <c r="A76" s="11">
        <v>72</v>
      </c>
      <c r="B76" s="16" t="s">
        <v>193</v>
      </c>
      <c r="C76" s="17" t="s">
        <v>115</v>
      </c>
      <c r="D76" s="18">
        <v>2</v>
      </c>
      <c r="E76" s="19">
        <v>76440</v>
      </c>
      <c r="F76" s="19">
        <f t="shared" si="56"/>
        <v>152880</v>
      </c>
      <c r="G76" s="7"/>
      <c r="H76" s="3">
        <f t="shared" si="57"/>
        <v>0</v>
      </c>
      <c r="I76" s="20">
        <f t="shared" si="58"/>
        <v>1</v>
      </c>
    </row>
    <row r="77" spans="1:9" ht="21.75" customHeight="1" x14ac:dyDescent="0.3">
      <c r="A77" s="11">
        <v>73</v>
      </c>
      <c r="B77" s="16" t="s">
        <v>194</v>
      </c>
      <c r="C77" s="17" t="s">
        <v>62</v>
      </c>
      <c r="D77" s="18">
        <v>24</v>
      </c>
      <c r="E77" s="19">
        <v>9360</v>
      </c>
      <c r="F77" s="19">
        <f t="shared" si="56"/>
        <v>224640</v>
      </c>
      <c r="G77" s="7"/>
      <c r="H77" s="3">
        <f t="shared" si="57"/>
        <v>0</v>
      </c>
      <c r="I77" s="20">
        <f t="shared" si="58"/>
        <v>1</v>
      </c>
    </row>
    <row r="78" spans="1:9" ht="21.75" customHeight="1" x14ac:dyDescent="0.3">
      <c r="A78" s="11">
        <v>74</v>
      </c>
      <c r="B78" s="16" t="s">
        <v>195</v>
      </c>
      <c r="C78" s="17" t="s">
        <v>116</v>
      </c>
      <c r="D78" s="18">
        <v>4</v>
      </c>
      <c r="E78" s="19">
        <v>16960</v>
      </c>
      <c r="F78" s="19">
        <f t="shared" si="56"/>
        <v>67840</v>
      </c>
      <c r="G78" s="7"/>
      <c r="H78" s="3">
        <f t="shared" si="57"/>
        <v>0</v>
      </c>
      <c r="I78" s="20">
        <f t="shared" si="58"/>
        <v>1</v>
      </c>
    </row>
    <row r="79" spans="1:9" ht="21.75" customHeight="1" x14ac:dyDescent="0.3">
      <c r="A79" s="11">
        <v>75</v>
      </c>
      <c r="B79" s="16"/>
      <c r="C79" s="17" t="s">
        <v>63</v>
      </c>
      <c r="D79" s="18">
        <v>60</v>
      </c>
      <c r="E79" s="19">
        <v>19700</v>
      </c>
      <c r="F79" s="19">
        <f t="shared" si="56"/>
        <v>1182000</v>
      </c>
      <c r="G79" s="7"/>
      <c r="H79" s="3">
        <f t="shared" si="57"/>
        <v>0</v>
      </c>
      <c r="I79" s="20">
        <f t="shared" si="58"/>
        <v>1</v>
      </c>
    </row>
    <row r="80" spans="1:9" ht="21.75" customHeight="1" x14ac:dyDescent="0.3">
      <c r="A80" s="11">
        <v>76</v>
      </c>
      <c r="B80" s="16"/>
      <c r="C80" s="17" t="s">
        <v>117</v>
      </c>
      <c r="D80" s="18">
        <v>36</v>
      </c>
      <c r="E80" s="19">
        <v>21000</v>
      </c>
      <c r="F80" s="19">
        <f t="shared" si="56"/>
        <v>756000</v>
      </c>
      <c r="G80" s="7"/>
      <c r="H80" s="3">
        <f t="shared" si="57"/>
        <v>0</v>
      </c>
      <c r="I80" s="20">
        <f t="shared" si="58"/>
        <v>1</v>
      </c>
    </row>
    <row r="81" spans="1:9" ht="21.75" customHeight="1" x14ac:dyDescent="0.3">
      <c r="A81" s="11">
        <v>77</v>
      </c>
      <c r="B81" s="16"/>
      <c r="C81" s="17" t="s">
        <v>64</v>
      </c>
      <c r="D81" s="18">
        <v>20</v>
      </c>
      <c r="E81" s="19">
        <v>67800</v>
      </c>
      <c r="F81" s="19">
        <f t="shared" si="56"/>
        <v>1356000</v>
      </c>
      <c r="G81" s="7"/>
      <c r="H81" s="3">
        <f t="shared" si="57"/>
        <v>0</v>
      </c>
      <c r="I81" s="20">
        <f t="shared" si="58"/>
        <v>1</v>
      </c>
    </row>
    <row r="82" spans="1:9" ht="21.75" customHeight="1" x14ac:dyDescent="0.3">
      <c r="A82" s="11">
        <v>78</v>
      </c>
      <c r="B82" s="12"/>
      <c r="C82" s="13" t="s">
        <v>65</v>
      </c>
      <c r="D82" s="14">
        <v>2</v>
      </c>
      <c r="E82" s="15">
        <v>340300</v>
      </c>
      <c r="F82" s="15">
        <f t="shared" si="56"/>
        <v>680600</v>
      </c>
      <c r="G82" s="7"/>
      <c r="H82" s="3">
        <f t="shared" si="57"/>
        <v>0</v>
      </c>
      <c r="I82" s="20">
        <f t="shared" si="58"/>
        <v>1</v>
      </c>
    </row>
    <row r="83" spans="1:9" ht="21.75" customHeight="1" x14ac:dyDescent="0.3">
      <c r="A83" s="11">
        <v>79</v>
      </c>
      <c r="B83" s="12" t="s">
        <v>196</v>
      </c>
      <c r="C83" s="13" t="s">
        <v>66</v>
      </c>
      <c r="D83" s="14">
        <v>24</v>
      </c>
      <c r="E83" s="15">
        <v>4170</v>
      </c>
      <c r="F83" s="15">
        <f t="shared" si="56"/>
        <v>100080</v>
      </c>
      <c r="G83" s="7"/>
      <c r="H83" s="3">
        <f t="shared" si="57"/>
        <v>0</v>
      </c>
      <c r="I83" s="20">
        <f t="shared" si="58"/>
        <v>1</v>
      </c>
    </row>
    <row r="84" spans="1:9" ht="21.75" customHeight="1" x14ac:dyDescent="0.3">
      <c r="A84" s="11">
        <v>80</v>
      </c>
      <c r="B84" s="12" t="s">
        <v>197</v>
      </c>
      <c r="C84" s="13" t="s">
        <v>118</v>
      </c>
      <c r="D84" s="14">
        <v>5</v>
      </c>
      <c r="E84" s="15">
        <v>1260</v>
      </c>
      <c r="F84" s="15">
        <f t="shared" si="56"/>
        <v>6300</v>
      </c>
      <c r="G84" s="7"/>
      <c r="H84" s="3">
        <f t="shared" si="57"/>
        <v>0</v>
      </c>
      <c r="I84" s="20">
        <f t="shared" si="58"/>
        <v>1</v>
      </c>
    </row>
    <row r="85" spans="1:9" ht="21.75" customHeight="1" x14ac:dyDescent="0.3">
      <c r="A85" s="11">
        <v>81</v>
      </c>
      <c r="B85" s="12" t="s">
        <v>198</v>
      </c>
      <c r="C85" s="13" t="s">
        <v>67</v>
      </c>
      <c r="D85" s="14">
        <v>25</v>
      </c>
      <c r="E85" s="15">
        <v>20350</v>
      </c>
      <c r="F85" s="15">
        <f t="shared" si="56"/>
        <v>508750</v>
      </c>
      <c r="G85" s="7"/>
      <c r="H85" s="3">
        <f t="shared" si="57"/>
        <v>0</v>
      </c>
      <c r="I85" s="20">
        <f t="shared" si="58"/>
        <v>1</v>
      </c>
    </row>
    <row r="86" spans="1:9" ht="21.75" customHeight="1" x14ac:dyDescent="0.3">
      <c r="A86" s="11">
        <v>82</v>
      </c>
      <c r="B86" s="12" t="s">
        <v>198</v>
      </c>
      <c r="C86" s="13" t="s">
        <v>68</v>
      </c>
      <c r="D86" s="14">
        <v>6</v>
      </c>
      <c r="E86" s="15">
        <v>20350</v>
      </c>
      <c r="F86" s="15">
        <f t="shared" si="56"/>
        <v>122100</v>
      </c>
      <c r="G86" s="7"/>
      <c r="H86" s="3">
        <f t="shared" si="57"/>
        <v>0</v>
      </c>
      <c r="I86" s="20">
        <f t="shared" si="58"/>
        <v>1</v>
      </c>
    </row>
    <row r="87" spans="1:9" ht="21.75" customHeight="1" x14ac:dyDescent="0.3">
      <c r="A87" s="11">
        <v>83</v>
      </c>
      <c r="B87" s="12" t="s">
        <v>198</v>
      </c>
      <c r="C87" s="13" t="s">
        <v>69</v>
      </c>
      <c r="D87" s="14">
        <v>10</v>
      </c>
      <c r="E87" s="15">
        <v>20350</v>
      </c>
      <c r="F87" s="15">
        <f t="shared" si="56"/>
        <v>203500</v>
      </c>
      <c r="G87" s="7"/>
      <c r="H87" s="3">
        <f t="shared" si="57"/>
        <v>0</v>
      </c>
      <c r="I87" s="20">
        <f t="shared" si="58"/>
        <v>1</v>
      </c>
    </row>
    <row r="88" spans="1:9" ht="21.75" customHeight="1" x14ac:dyDescent="0.3">
      <c r="A88" s="11">
        <v>84</v>
      </c>
      <c r="B88" s="12" t="s">
        <v>198</v>
      </c>
      <c r="C88" s="13" t="s">
        <v>70</v>
      </c>
      <c r="D88" s="14">
        <v>472</v>
      </c>
      <c r="E88" s="15">
        <v>20350</v>
      </c>
      <c r="F88" s="15">
        <f t="shared" si="56"/>
        <v>9605200</v>
      </c>
      <c r="G88" s="7"/>
      <c r="H88" s="3">
        <f t="shared" si="57"/>
        <v>0</v>
      </c>
      <c r="I88" s="20">
        <f t="shared" si="58"/>
        <v>1</v>
      </c>
    </row>
    <row r="89" spans="1:9" ht="21.75" customHeight="1" x14ac:dyDescent="0.3">
      <c r="A89" s="11">
        <v>85</v>
      </c>
      <c r="B89" s="12" t="s">
        <v>198</v>
      </c>
      <c r="C89" s="13" t="s">
        <v>71</v>
      </c>
      <c r="D89" s="14">
        <v>18</v>
      </c>
      <c r="E89" s="15">
        <v>20350</v>
      </c>
      <c r="F89" s="15">
        <f t="shared" si="56"/>
        <v>366300</v>
      </c>
      <c r="G89" s="7"/>
      <c r="H89" s="3">
        <f t="shared" si="57"/>
        <v>0</v>
      </c>
      <c r="I89" s="20">
        <f t="shared" si="58"/>
        <v>1</v>
      </c>
    </row>
    <row r="90" spans="1:9" ht="21.75" customHeight="1" x14ac:dyDescent="0.3">
      <c r="A90" s="11">
        <v>86</v>
      </c>
      <c r="B90" s="12" t="s">
        <v>198</v>
      </c>
      <c r="C90" s="13" t="s">
        <v>72</v>
      </c>
      <c r="D90" s="14">
        <v>47</v>
      </c>
      <c r="E90" s="15">
        <v>20350</v>
      </c>
      <c r="F90" s="15">
        <f t="shared" si="56"/>
        <v>956450</v>
      </c>
      <c r="G90" s="7"/>
      <c r="H90" s="3">
        <f t="shared" si="57"/>
        <v>0</v>
      </c>
      <c r="I90" s="20">
        <f t="shared" si="58"/>
        <v>1</v>
      </c>
    </row>
    <row r="91" spans="1:9" ht="21.75" customHeight="1" x14ac:dyDescent="0.3">
      <c r="A91" s="11">
        <v>87</v>
      </c>
      <c r="B91" s="12" t="s">
        <v>198</v>
      </c>
      <c r="C91" s="13" t="s">
        <v>73</v>
      </c>
      <c r="D91" s="14">
        <v>20</v>
      </c>
      <c r="E91" s="15">
        <v>20350</v>
      </c>
      <c r="F91" s="15">
        <f t="shared" si="56"/>
        <v>407000</v>
      </c>
      <c r="G91" s="7"/>
      <c r="H91" s="3">
        <f t="shared" si="57"/>
        <v>0</v>
      </c>
      <c r="I91" s="20">
        <f t="shared" si="58"/>
        <v>1</v>
      </c>
    </row>
    <row r="92" spans="1:9" ht="21.75" customHeight="1" x14ac:dyDescent="0.3">
      <c r="A92" s="11">
        <v>88</v>
      </c>
      <c r="B92" s="12" t="s">
        <v>198</v>
      </c>
      <c r="C92" s="13" t="s">
        <v>74</v>
      </c>
      <c r="D92" s="14">
        <v>661</v>
      </c>
      <c r="E92" s="15">
        <v>20350</v>
      </c>
      <c r="F92" s="15">
        <f t="shared" si="56"/>
        <v>13451350</v>
      </c>
      <c r="G92" s="7"/>
      <c r="H92" s="3">
        <f t="shared" si="57"/>
        <v>0</v>
      </c>
      <c r="I92" s="20">
        <f t="shared" si="58"/>
        <v>1</v>
      </c>
    </row>
    <row r="93" spans="1:9" ht="21.75" customHeight="1" x14ac:dyDescent="0.3">
      <c r="A93" s="11">
        <v>89</v>
      </c>
      <c r="B93" s="12" t="s">
        <v>199</v>
      </c>
      <c r="C93" s="13" t="s">
        <v>75</v>
      </c>
      <c r="D93" s="14">
        <v>618</v>
      </c>
      <c r="E93" s="15">
        <v>24370</v>
      </c>
      <c r="F93" s="15">
        <f t="shared" si="56"/>
        <v>15060660</v>
      </c>
      <c r="G93" s="7"/>
      <c r="H93" s="3">
        <f t="shared" si="57"/>
        <v>0</v>
      </c>
      <c r="I93" s="20">
        <f t="shared" si="58"/>
        <v>1</v>
      </c>
    </row>
    <row r="94" spans="1:9" ht="21.75" customHeight="1" x14ac:dyDescent="0.3">
      <c r="A94" s="11">
        <v>90</v>
      </c>
      <c r="B94" s="12"/>
      <c r="C94" s="13" t="s">
        <v>76</v>
      </c>
      <c r="D94" s="14">
        <v>996</v>
      </c>
      <c r="E94" s="15" t="s">
        <v>218</v>
      </c>
      <c r="F94" s="15">
        <f t="shared" si="56"/>
        <v>0</v>
      </c>
      <c r="G94" s="7"/>
      <c r="H94" s="3">
        <f t="shared" si="57"/>
        <v>0</v>
      </c>
      <c r="I94" s="21" t="s">
        <v>220</v>
      </c>
    </row>
    <row r="95" spans="1:9" ht="21.75" customHeight="1" x14ac:dyDescent="0.3">
      <c r="A95" s="11">
        <v>91</v>
      </c>
      <c r="B95" s="12"/>
      <c r="C95" s="13" t="s">
        <v>77</v>
      </c>
      <c r="D95" s="14">
        <v>8</v>
      </c>
      <c r="E95" s="15" t="s">
        <v>218</v>
      </c>
      <c r="F95" s="15">
        <f t="shared" si="56"/>
        <v>0</v>
      </c>
      <c r="G95" s="7"/>
      <c r="H95" s="3">
        <f t="shared" si="57"/>
        <v>0</v>
      </c>
      <c r="I95" s="21" t="s">
        <v>220</v>
      </c>
    </row>
    <row r="96" spans="1:9" ht="21.75" customHeight="1" x14ac:dyDescent="0.3">
      <c r="A96" s="11">
        <v>92</v>
      </c>
      <c r="B96" s="12" t="s">
        <v>200</v>
      </c>
      <c r="C96" s="13" t="s">
        <v>119</v>
      </c>
      <c r="D96" s="14">
        <v>1</v>
      </c>
      <c r="E96" s="15">
        <v>2910</v>
      </c>
      <c r="F96" s="15">
        <f t="shared" si="56"/>
        <v>2910</v>
      </c>
      <c r="G96" s="7"/>
      <c r="H96" s="3">
        <f t="shared" si="57"/>
        <v>0</v>
      </c>
      <c r="I96" s="20">
        <f t="shared" si="58"/>
        <v>1</v>
      </c>
    </row>
    <row r="97" spans="1:9" ht="21.75" customHeight="1" x14ac:dyDescent="0.3">
      <c r="A97" s="11">
        <v>93</v>
      </c>
      <c r="B97" s="12" t="s">
        <v>200</v>
      </c>
      <c r="C97" s="13" t="s">
        <v>78</v>
      </c>
      <c r="D97" s="14">
        <v>2</v>
      </c>
      <c r="E97" s="15">
        <v>2910</v>
      </c>
      <c r="F97" s="15">
        <f t="shared" si="56"/>
        <v>5820</v>
      </c>
      <c r="G97" s="7"/>
      <c r="H97" s="3">
        <f t="shared" si="57"/>
        <v>0</v>
      </c>
      <c r="I97" s="20">
        <f t="shared" si="58"/>
        <v>1</v>
      </c>
    </row>
    <row r="98" spans="1:9" ht="21.75" customHeight="1" x14ac:dyDescent="0.3">
      <c r="A98" s="11">
        <v>94</v>
      </c>
      <c r="B98" s="12" t="s">
        <v>200</v>
      </c>
      <c r="C98" s="13" t="s">
        <v>120</v>
      </c>
      <c r="D98" s="14">
        <v>1</v>
      </c>
      <c r="E98" s="15">
        <v>2910</v>
      </c>
      <c r="F98" s="15">
        <f t="shared" si="56"/>
        <v>2910</v>
      </c>
      <c r="G98" s="7"/>
      <c r="H98" s="3">
        <f t="shared" si="57"/>
        <v>0</v>
      </c>
      <c r="I98" s="20">
        <f t="shared" si="58"/>
        <v>1</v>
      </c>
    </row>
    <row r="99" spans="1:9" ht="21.75" customHeight="1" x14ac:dyDescent="0.3">
      <c r="A99" s="11">
        <v>95</v>
      </c>
      <c r="B99" s="12" t="s">
        <v>198</v>
      </c>
      <c r="C99" s="13" t="s">
        <v>80</v>
      </c>
      <c r="D99" s="14">
        <v>121</v>
      </c>
      <c r="E99" s="15">
        <v>20350</v>
      </c>
      <c r="F99" s="15">
        <f t="shared" si="56"/>
        <v>2462350</v>
      </c>
      <c r="G99" s="7"/>
      <c r="H99" s="3">
        <f t="shared" si="57"/>
        <v>0</v>
      </c>
      <c r="I99" s="20">
        <f t="shared" si="58"/>
        <v>1</v>
      </c>
    </row>
    <row r="100" spans="1:9" ht="21.75" customHeight="1" x14ac:dyDescent="0.3">
      <c r="A100" s="11">
        <v>96</v>
      </c>
      <c r="B100" s="12" t="s">
        <v>198</v>
      </c>
      <c r="C100" s="13" t="s">
        <v>81</v>
      </c>
      <c r="D100" s="14">
        <v>1</v>
      </c>
      <c r="E100" s="15">
        <v>20350</v>
      </c>
      <c r="F100" s="15">
        <f t="shared" si="56"/>
        <v>20350</v>
      </c>
      <c r="G100" s="7"/>
      <c r="H100" s="3">
        <f t="shared" si="57"/>
        <v>0</v>
      </c>
      <c r="I100" s="20">
        <f t="shared" si="58"/>
        <v>1</v>
      </c>
    </row>
    <row r="101" spans="1:9" ht="21.75" customHeight="1" x14ac:dyDescent="0.3">
      <c r="A101" s="11">
        <v>97</v>
      </c>
      <c r="B101" s="12" t="s">
        <v>198</v>
      </c>
      <c r="C101" s="13" t="s">
        <v>121</v>
      </c>
      <c r="D101" s="14">
        <v>35</v>
      </c>
      <c r="E101" s="15">
        <v>20350</v>
      </c>
      <c r="F101" s="15">
        <f t="shared" si="56"/>
        <v>712250</v>
      </c>
      <c r="G101" s="7"/>
      <c r="H101" s="3">
        <f t="shared" si="57"/>
        <v>0</v>
      </c>
      <c r="I101" s="20">
        <f t="shared" si="58"/>
        <v>1</v>
      </c>
    </row>
    <row r="102" spans="1:9" ht="21.75" customHeight="1" x14ac:dyDescent="0.3">
      <c r="A102" s="11">
        <v>98</v>
      </c>
      <c r="B102" s="12" t="s">
        <v>198</v>
      </c>
      <c r="C102" s="13" t="s">
        <v>79</v>
      </c>
      <c r="D102" s="14">
        <v>37</v>
      </c>
      <c r="E102" s="15">
        <v>20350</v>
      </c>
      <c r="F102" s="15">
        <f t="shared" si="56"/>
        <v>752950</v>
      </c>
      <c r="G102" s="7"/>
      <c r="H102" s="3">
        <f t="shared" si="57"/>
        <v>0</v>
      </c>
      <c r="I102" s="20">
        <f t="shared" si="58"/>
        <v>1</v>
      </c>
    </row>
    <row r="103" spans="1:9" ht="21.75" customHeight="1" x14ac:dyDescent="0.3">
      <c r="A103" s="11">
        <v>99</v>
      </c>
      <c r="B103" s="12" t="s">
        <v>198</v>
      </c>
      <c r="C103" s="13" t="s">
        <v>122</v>
      </c>
      <c r="D103" s="14">
        <v>1</v>
      </c>
      <c r="E103" s="15">
        <v>20350</v>
      </c>
      <c r="F103" s="15">
        <f t="shared" si="56"/>
        <v>20350</v>
      </c>
      <c r="G103" s="7"/>
      <c r="H103" s="3">
        <f t="shared" si="57"/>
        <v>0</v>
      </c>
      <c r="I103" s="20">
        <f t="shared" si="58"/>
        <v>1</v>
      </c>
    </row>
    <row r="104" spans="1:9" ht="21.75" customHeight="1" x14ac:dyDescent="0.3">
      <c r="A104" s="11">
        <v>100</v>
      </c>
      <c r="B104" s="12" t="s">
        <v>198</v>
      </c>
      <c r="C104" s="13" t="s">
        <v>82</v>
      </c>
      <c r="D104" s="14">
        <v>8</v>
      </c>
      <c r="E104" s="15">
        <v>20350</v>
      </c>
      <c r="F104" s="15">
        <f t="shared" si="56"/>
        <v>162800</v>
      </c>
      <c r="G104" s="7"/>
      <c r="H104" s="3">
        <f t="shared" si="57"/>
        <v>0</v>
      </c>
      <c r="I104" s="20">
        <f t="shared" si="58"/>
        <v>1</v>
      </c>
    </row>
    <row r="105" spans="1:9" ht="21.75" customHeight="1" x14ac:dyDescent="0.3">
      <c r="A105" s="11">
        <v>101</v>
      </c>
      <c r="B105" s="12"/>
      <c r="C105" s="13" t="s">
        <v>83</v>
      </c>
      <c r="D105" s="14">
        <v>4</v>
      </c>
      <c r="E105" s="15" t="s">
        <v>218</v>
      </c>
      <c r="F105" s="15">
        <f t="shared" si="56"/>
        <v>0</v>
      </c>
      <c r="G105" s="7"/>
      <c r="H105" s="3">
        <f t="shared" si="57"/>
        <v>0</v>
      </c>
      <c r="I105" s="21" t="s">
        <v>220</v>
      </c>
    </row>
    <row r="106" spans="1:9" ht="21.75" customHeight="1" x14ac:dyDescent="0.3">
      <c r="A106" s="11">
        <v>102</v>
      </c>
      <c r="B106" s="12" t="s">
        <v>201</v>
      </c>
      <c r="C106" s="13" t="s">
        <v>84</v>
      </c>
      <c r="D106" s="14">
        <v>230</v>
      </c>
      <c r="E106" s="15">
        <v>10170</v>
      </c>
      <c r="F106" s="15">
        <f t="shared" si="56"/>
        <v>2339100</v>
      </c>
      <c r="G106" s="7"/>
      <c r="H106" s="3">
        <f t="shared" si="57"/>
        <v>0</v>
      </c>
      <c r="I106" s="20">
        <f t="shared" si="58"/>
        <v>1</v>
      </c>
    </row>
    <row r="107" spans="1:9" ht="21.75" customHeight="1" x14ac:dyDescent="0.3">
      <c r="A107" s="11">
        <v>103</v>
      </c>
      <c r="B107" s="12" t="s">
        <v>202</v>
      </c>
      <c r="C107" s="13" t="s">
        <v>85</v>
      </c>
      <c r="D107" s="14">
        <v>127</v>
      </c>
      <c r="E107" s="15">
        <v>11750</v>
      </c>
      <c r="F107" s="15">
        <f t="shared" si="56"/>
        <v>1492250</v>
      </c>
      <c r="G107" s="7"/>
      <c r="H107" s="3">
        <f t="shared" si="57"/>
        <v>0</v>
      </c>
      <c r="I107" s="20">
        <f t="shared" si="58"/>
        <v>1</v>
      </c>
    </row>
    <row r="108" spans="1:9" ht="21.75" customHeight="1" x14ac:dyDescent="0.3">
      <c r="A108" s="11">
        <v>104</v>
      </c>
      <c r="B108" s="12" t="s">
        <v>203</v>
      </c>
      <c r="C108" s="13" t="s">
        <v>86</v>
      </c>
      <c r="D108" s="14">
        <v>2</v>
      </c>
      <c r="E108" s="15">
        <v>11750</v>
      </c>
      <c r="F108" s="15">
        <f t="shared" si="56"/>
        <v>23500</v>
      </c>
      <c r="G108" s="7"/>
      <c r="H108" s="3">
        <f t="shared" si="57"/>
        <v>0</v>
      </c>
      <c r="I108" s="20">
        <f t="shared" si="58"/>
        <v>1</v>
      </c>
    </row>
    <row r="109" spans="1:9" ht="21.75" customHeight="1" x14ac:dyDescent="0.3">
      <c r="A109" s="11">
        <v>105</v>
      </c>
      <c r="B109" s="12" t="s">
        <v>204</v>
      </c>
      <c r="C109" s="13" t="s">
        <v>87</v>
      </c>
      <c r="D109" s="14">
        <v>243</v>
      </c>
      <c r="E109" s="15">
        <v>16330</v>
      </c>
      <c r="F109" s="15">
        <f t="shared" si="56"/>
        <v>3968190</v>
      </c>
      <c r="G109" s="7"/>
      <c r="H109" s="3">
        <f t="shared" si="57"/>
        <v>0</v>
      </c>
      <c r="I109" s="20">
        <f t="shared" si="58"/>
        <v>1</v>
      </c>
    </row>
    <row r="110" spans="1:9" ht="21.75" customHeight="1" x14ac:dyDescent="0.3">
      <c r="A110" s="11">
        <v>106</v>
      </c>
      <c r="B110" s="12" t="s">
        <v>205</v>
      </c>
      <c r="C110" s="13" t="s">
        <v>123</v>
      </c>
      <c r="D110" s="14">
        <v>2</v>
      </c>
      <c r="E110" s="15">
        <v>14080</v>
      </c>
      <c r="F110" s="15">
        <f t="shared" si="56"/>
        <v>28160</v>
      </c>
      <c r="G110" s="7"/>
      <c r="H110" s="3">
        <f t="shared" si="57"/>
        <v>0</v>
      </c>
      <c r="I110" s="20">
        <f t="shared" si="58"/>
        <v>1</v>
      </c>
    </row>
    <row r="111" spans="1:9" ht="21.75" customHeight="1" x14ac:dyDescent="0.3">
      <c r="A111" s="11">
        <v>107</v>
      </c>
      <c r="B111" s="12" t="s">
        <v>206</v>
      </c>
      <c r="C111" s="13" t="s">
        <v>88</v>
      </c>
      <c r="D111" s="14">
        <v>187</v>
      </c>
      <c r="E111" s="15">
        <v>11750</v>
      </c>
      <c r="F111" s="15">
        <f t="shared" si="56"/>
        <v>2197250</v>
      </c>
      <c r="G111" s="7"/>
      <c r="H111" s="3">
        <f t="shared" si="57"/>
        <v>0</v>
      </c>
      <c r="I111" s="20">
        <f t="shared" si="58"/>
        <v>1</v>
      </c>
    </row>
    <row r="112" spans="1:9" ht="21.75" customHeight="1" x14ac:dyDescent="0.3">
      <c r="A112" s="11">
        <v>108</v>
      </c>
      <c r="B112" s="12" t="s">
        <v>207</v>
      </c>
      <c r="C112" s="13" t="s">
        <v>89</v>
      </c>
      <c r="D112" s="14">
        <v>1</v>
      </c>
      <c r="E112" s="15">
        <v>11750</v>
      </c>
      <c r="F112" s="15">
        <f t="shared" si="56"/>
        <v>11750</v>
      </c>
      <c r="G112" s="7"/>
      <c r="H112" s="3">
        <f t="shared" si="57"/>
        <v>0</v>
      </c>
      <c r="I112" s="20">
        <f t="shared" si="58"/>
        <v>1</v>
      </c>
    </row>
    <row r="113" spans="1:9" ht="21.75" customHeight="1" x14ac:dyDescent="0.3">
      <c r="A113" s="11">
        <v>109</v>
      </c>
      <c r="B113" s="12" t="s">
        <v>208</v>
      </c>
      <c r="C113" s="13" t="s">
        <v>90</v>
      </c>
      <c r="D113" s="14">
        <v>14</v>
      </c>
      <c r="E113" s="15">
        <v>14380</v>
      </c>
      <c r="F113" s="15">
        <f t="shared" si="56"/>
        <v>201320</v>
      </c>
      <c r="G113" s="7"/>
      <c r="H113" s="3">
        <f t="shared" si="57"/>
        <v>0</v>
      </c>
      <c r="I113" s="20">
        <f t="shared" si="58"/>
        <v>1</v>
      </c>
    </row>
    <row r="114" spans="1:9" ht="21.75" customHeight="1" x14ac:dyDescent="0.3">
      <c r="A114" s="11">
        <v>110</v>
      </c>
      <c r="B114" s="12" t="s">
        <v>209</v>
      </c>
      <c r="C114" s="13" t="s">
        <v>124</v>
      </c>
      <c r="D114" s="14">
        <v>1</v>
      </c>
      <c r="E114" s="15">
        <v>16160</v>
      </c>
      <c r="F114" s="15">
        <f t="shared" si="56"/>
        <v>16160</v>
      </c>
      <c r="G114" s="7"/>
      <c r="H114" s="3">
        <f t="shared" si="57"/>
        <v>0</v>
      </c>
      <c r="I114" s="20">
        <f t="shared" si="58"/>
        <v>1</v>
      </c>
    </row>
    <row r="115" spans="1:9" ht="21.75" customHeight="1" x14ac:dyDescent="0.3">
      <c r="A115" s="11">
        <v>111</v>
      </c>
      <c r="B115" s="16" t="s">
        <v>210</v>
      </c>
      <c r="C115" s="17" t="s">
        <v>91</v>
      </c>
      <c r="D115" s="18">
        <v>43</v>
      </c>
      <c r="E115" s="19">
        <v>11220</v>
      </c>
      <c r="F115" s="19">
        <f t="shared" si="56"/>
        <v>482460</v>
      </c>
      <c r="G115" s="7"/>
      <c r="H115" s="3">
        <f t="shared" si="57"/>
        <v>0</v>
      </c>
      <c r="I115" s="20">
        <f t="shared" si="58"/>
        <v>1</v>
      </c>
    </row>
    <row r="116" spans="1:9" ht="21.75" customHeight="1" x14ac:dyDescent="0.3">
      <c r="A116" s="11">
        <v>112</v>
      </c>
      <c r="B116" s="16" t="s">
        <v>211</v>
      </c>
      <c r="C116" s="17" t="s">
        <v>92</v>
      </c>
      <c r="D116" s="18">
        <v>6</v>
      </c>
      <c r="E116" s="19">
        <v>16650</v>
      </c>
      <c r="F116" s="19">
        <f t="shared" si="56"/>
        <v>99900</v>
      </c>
      <c r="G116" s="7"/>
      <c r="H116" s="3">
        <f t="shared" si="57"/>
        <v>0</v>
      </c>
      <c r="I116" s="20">
        <f t="shared" si="58"/>
        <v>1</v>
      </c>
    </row>
    <row r="117" spans="1:9" ht="21.75" customHeight="1" x14ac:dyDescent="0.3">
      <c r="A117" s="11">
        <v>113</v>
      </c>
      <c r="B117" s="16" t="s">
        <v>212</v>
      </c>
      <c r="C117" s="17" t="s">
        <v>93</v>
      </c>
      <c r="D117" s="18">
        <v>8</v>
      </c>
      <c r="E117" s="19">
        <v>11220</v>
      </c>
      <c r="F117" s="19">
        <f t="shared" si="56"/>
        <v>89760</v>
      </c>
      <c r="G117" s="7"/>
      <c r="H117" s="3">
        <f t="shared" si="57"/>
        <v>0</v>
      </c>
      <c r="I117" s="20">
        <f t="shared" si="58"/>
        <v>1</v>
      </c>
    </row>
    <row r="118" spans="1:9" ht="21.75" customHeight="1" x14ac:dyDescent="0.3">
      <c r="A118" s="11">
        <v>114</v>
      </c>
      <c r="B118" s="16" t="s">
        <v>213</v>
      </c>
      <c r="C118" s="17" t="s">
        <v>94</v>
      </c>
      <c r="D118" s="18">
        <v>5</v>
      </c>
      <c r="E118" s="19">
        <v>16470</v>
      </c>
      <c r="F118" s="19">
        <f t="shared" si="56"/>
        <v>82350</v>
      </c>
      <c r="G118" s="7"/>
      <c r="H118" s="3">
        <f t="shared" si="57"/>
        <v>0</v>
      </c>
      <c r="I118" s="20">
        <f t="shared" si="58"/>
        <v>1</v>
      </c>
    </row>
    <row r="119" spans="1:9" ht="21.75" customHeight="1" x14ac:dyDescent="0.3">
      <c r="A119" s="11">
        <v>115</v>
      </c>
      <c r="B119" s="16" t="s">
        <v>214</v>
      </c>
      <c r="C119" s="17" t="s">
        <v>125</v>
      </c>
      <c r="D119" s="18">
        <v>2</v>
      </c>
      <c r="E119" s="19">
        <v>15520</v>
      </c>
      <c r="F119" s="19">
        <f t="shared" si="56"/>
        <v>31040</v>
      </c>
      <c r="G119" s="7"/>
      <c r="H119" s="3">
        <f t="shared" si="57"/>
        <v>0</v>
      </c>
      <c r="I119" s="20">
        <f t="shared" si="58"/>
        <v>1</v>
      </c>
    </row>
    <row r="120" spans="1:9" ht="21.75" customHeight="1" x14ac:dyDescent="0.3">
      <c r="A120" s="11">
        <v>116</v>
      </c>
      <c r="B120" s="16" t="s">
        <v>215</v>
      </c>
      <c r="C120" s="17" t="s">
        <v>95</v>
      </c>
      <c r="D120" s="18">
        <v>8</v>
      </c>
      <c r="E120" s="19">
        <v>12930</v>
      </c>
      <c r="F120" s="19">
        <f t="shared" si="56"/>
        <v>103440</v>
      </c>
      <c r="G120" s="7"/>
      <c r="H120" s="3">
        <f t="shared" si="57"/>
        <v>0</v>
      </c>
      <c r="I120" s="20">
        <f t="shared" si="58"/>
        <v>1</v>
      </c>
    </row>
    <row r="121" spans="1:9" ht="26.25" customHeight="1" x14ac:dyDescent="0.3">
      <c r="A121" s="11">
        <v>117</v>
      </c>
      <c r="B121" s="12" t="s">
        <v>216</v>
      </c>
      <c r="C121" s="13" t="s">
        <v>96</v>
      </c>
      <c r="D121" s="14">
        <v>669</v>
      </c>
      <c r="E121" s="15">
        <v>17650</v>
      </c>
      <c r="F121" s="15">
        <f t="shared" si="56"/>
        <v>11807850</v>
      </c>
      <c r="G121" s="7"/>
      <c r="H121" s="3">
        <f t="shared" si="57"/>
        <v>0</v>
      </c>
      <c r="I121" s="20">
        <f t="shared" si="58"/>
        <v>1</v>
      </c>
    </row>
    <row r="122" spans="1:9" ht="26.25" customHeight="1" x14ac:dyDescent="0.3">
      <c r="A122" s="11">
        <v>118</v>
      </c>
      <c r="B122" s="12" t="s">
        <v>217</v>
      </c>
      <c r="C122" s="13" t="s">
        <v>97</v>
      </c>
      <c r="D122" s="14">
        <v>704</v>
      </c>
      <c r="E122" s="15">
        <v>9970</v>
      </c>
      <c r="F122" s="15">
        <f t="shared" si="56"/>
        <v>7018880</v>
      </c>
      <c r="G122" s="9"/>
      <c r="H122" s="3">
        <f t="shared" si="57"/>
        <v>0</v>
      </c>
      <c r="I122" s="20">
        <f t="shared" si="58"/>
        <v>1</v>
      </c>
    </row>
    <row r="123" spans="1:9" ht="26.25" customHeight="1" x14ac:dyDescent="0.3">
      <c r="A123" s="11">
        <v>119</v>
      </c>
      <c r="B123" s="12" t="s">
        <v>221</v>
      </c>
      <c r="C123" s="24" t="s">
        <v>222</v>
      </c>
      <c r="D123" s="14">
        <v>1</v>
      </c>
      <c r="E123" s="15">
        <v>7420</v>
      </c>
      <c r="F123" s="15">
        <f t="shared" si="56"/>
        <v>7420</v>
      </c>
      <c r="G123" s="9"/>
      <c r="H123" s="3">
        <f t="shared" si="57"/>
        <v>0</v>
      </c>
      <c r="I123" s="20">
        <f t="shared" si="58"/>
        <v>1</v>
      </c>
    </row>
    <row r="124" spans="1:9" ht="26.25" customHeight="1" x14ac:dyDescent="0.3">
      <c r="A124" s="11">
        <v>120</v>
      </c>
      <c r="B124" s="12" t="s">
        <v>223</v>
      </c>
      <c r="C124" s="24" t="s">
        <v>224</v>
      </c>
      <c r="D124" s="14">
        <v>1</v>
      </c>
      <c r="E124" s="15">
        <v>4770</v>
      </c>
      <c r="F124" s="15">
        <f t="shared" si="56"/>
        <v>4770</v>
      </c>
      <c r="G124" s="9"/>
      <c r="H124" s="3"/>
      <c r="I124" s="20">
        <f t="shared" si="58"/>
        <v>1</v>
      </c>
    </row>
    <row r="125" spans="1:9" ht="26.25" customHeight="1" x14ac:dyDescent="0.3">
      <c r="A125" s="11">
        <v>121</v>
      </c>
      <c r="B125" s="12" t="s">
        <v>225</v>
      </c>
      <c r="C125" s="24" t="s">
        <v>226</v>
      </c>
      <c r="D125" s="14">
        <v>1</v>
      </c>
      <c r="E125" s="15">
        <v>15580</v>
      </c>
      <c r="F125" s="15">
        <f t="shared" si="56"/>
        <v>15580</v>
      </c>
      <c r="G125" s="9"/>
      <c r="H125" s="3"/>
      <c r="I125" s="20">
        <f t="shared" si="58"/>
        <v>1</v>
      </c>
    </row>
    <row r="126" spans="1:9" ht="26.25" customHeight="1" x14ac:dyDescent="0.3">
      <c r="A126" s="11">
        <v>122</v>
      </c>
      <c r="B126" s="12" t="s">
        <v>227</v>
      </c>
      <c r="C126" s="24" t="s">
        <v>231</v>
      </c>
      <c r="D126" s="14">
        <v>1</v>
      </c>
      <c r="E126" s="15">
        <v>11650</v>
      </c>
      <c r="F126" s="15">
        <f t="shared" si="56"/>
        <v>11650</v>
      </c>
      <c r="G126" s="9"/>
      <c r="H126" s="3"/>
      <c r="I126" s="20">
        <f t="shared" si="58"/>
        <v>1</v>
      </c>
    </row>
    <row r="127" spans="1:9" ht="26.25" customHeight="1" x14ac:dyDescent="0.3">
      <c r="A127" s="11">
        <v>123</v>
      </c>
      <c r="B127" s="12" t="s">
        <v>228</v>
      </c>
      <c r="C127" s="24" t="s">
        <v>229</v>
      </c>
      <c r="D127" s="14">
        <v>1</v>
      </c>
      <c r="E127" s="15">
        <v>16300</v>
      </c>
      <c r="F127" s="15">
        <f t="shared" si="56"/>
        <v>16300</v>
      </c>
      <c r="G127" s="9"/>
      <c r="H127" s="3"/>
      <c r="I127" s="20">
        <f t="shared" si="58"/>
        <v>1</v>
      </c>
    </row>
    <row r="128" spans="1:9" ht="26.25" customHeight="1" x14ac:dyDescent="0.3">
      <c r="A128" s="11">
        <v>124</v>
      </c>
      <c r="B128" s="12" t="s">
        <v>228</v>
      </c>
      <c r="C128" s="24" t="s">
        <v>230</v>
      </c>
      <c r="D128" s="14">
        <v>1</v>
      </c>
      <c r="E128" s="15">
        <v>16300</v>
      </c>
      <c r="F128" s="15">
        <f t="shared" si="56"/>
        <v>16300</v>
      </c>
      <c r="G128" s="9"/>
      <c r="H128" s="3"/>
      <c r="I128" s="20">
        <f t="shared" si="58"/>
        <v>1</v>
      </c>
    </row>
    <row r="129" spans="1:9" ht="26.25" customHeight="1" x14ac:dyDescent="0.3">
      <c r="A129" s="11">
        <v>125</v>
      </c>
      <c r="B129" s="12" t="s">
        <v>232</v>
      </c>
      <c r="C129" s="24" t="s">
        <v>233</v>
      </c>
      <c r="D129" s="14">
        <v>1</v>
      </c>
      <c r="E129" s="15">
        <v>10380</v>
      </c>
      <c r="F129" s="15">
        <f t="shared" ref="F129:F152" si="59">E129*D129</f>
        <v>10380</v>
      </c>
      <c r="G129" s="9"/>
      <c r="H129" s="3"/>
      <c r="I129" s="20">
        <f t="shared" si="58"/>
        <v>1</v>
      </c>
    </row>
    <row r="130" spans="1:9" ht="26.25" customHeight="1" x14ac:dyDescent="0.3">
      <c r="A130" s="11">
        <v>126</v>
      </c>
      <c r="B130" s="12" t="s">
        <v>234</v>
      </c>
      <c r="C130" s="24" t="s">
        <v>235</v>
      </c>
      <c r="D130" s="14">
        <v>1</v>
      </c>
      <c r="E130" s="15">
        <v>1390</v>
      </c>
      <c r="F130" s="15">
        <f t="shared" si="59"/>
        <v>1390</v>
      </c>
      <c r="G130" s="9"/>
      <c r="H130" s="3"/>
      <c r="I130" s="20">
        <f t="shared" si="58"/>
        <v>1</v>
      </c>
    </row>
    <row r="131" spans="1:9" ht="26.25" customHeight="1" x14ac:dyDescent="0.3">
      <c r="A131" s="11">
        <v>127</v>
      </c>
      <c r="B131" s="12" t="s">
        <v>238</v>
      </c>
      <c r="C131" s="24" t="s">
        <v>239</v>
      </c>
      <c r="D131" s="14">
        <v>1</v>
      </c>
      <c r="E131" s="15">
        <v>11650</v>
      </c>
      <c r="F131" s="15">
        <f t="shared" si="59"/>
        <v>11650</v>
      </c>
      <c r="G131" s="9"/>
      <c r="H131" s="3"/>
      <c r="I131" s="20">
        <f t="shared" si="58"/>
        <v>1</v>
      </c>
    </row>
    <row r="132" spans="1:9" ht="26.25" customHeight="1" x14ac:dyDescent="0.3">
      <c r="A132" s="11">
        <v>128</v>
      </c>
      <c r="B132" s="12" t="s">
        <v>236</v>
      </c>
      <c r="C132" s="24" t="s">
        <v>237</v>
      </c>
      <c r="D132" s="14">
        <v>1</v>
      </c>
      <c r="E132" s="25">
        <v>17290</v>
      </c>
      <c r="F132" s="15">
        <f t="shared" si="59"/>
        <v>17290</v>
      </c>
      <c r="G132" s="9"/>
      <c r="H132" s="3"/>
      <c r="I132" s="20">
        <f t="shared" ref="I132:I152" si="60">(E132-G132)/E132</f>
        <v>1</v>
      </c>
    </row>
    <row r="133" spans="1:9" ht="26.25" customHeight="1" x14ac:dyDescent="0.3">
      <c r="A133" s="11">
        <v>129</v>
      </c>
      <c r="B133" s="12" t="s">
        <v>240</v>
      </c>
      <c r="C133" s="24" t="s">
        <v>241</v>
      </c>
      <c r="D133" s="14">
        <v>1</v>
      </c>
      <c r="E133" s="15">
        <v>14550</v>
      </c>
      <c r="F133" s="15">
        <f t="shared" si="59"/>
        <v>14550</v>
      </c>
      <c r="G133" s="9"/>
      <c r="H133" s="3"/>
      <c r="I133" s="20">
        <f t="shared" si="60"/>
        <v>1</v>
      </c>
    </row>
    <row r="134" spans="1:9" ht="26.25" customHeight="1" x14ac:dyDescent="0.3">
      <c r="A134" s="11">
        <v>130</v>
      </c>
      <c r="B134" s="12" t="s">
        <v>251</v>
      </c>
      <c r="C134" s="13" t="s">
        <v>252</v>
      </c>
      <c r="D134" s="14">
        <v>1</v>
      </c>
      <c r="E134" s="15">
        <v>20510</v>
      </c>
      <c r="F134" s="15">
        <f t="shared" si="59"/>
        <v>20510</v>
      </c>
      <c r="G134" s="9"/>
      <c r="H134" s="3"/>
      <c r="I134" s="20">
        <f t="shared" si="60"/>
        <v>1</v>
      </c>
    </row>
    <row r="135" spans="1:9" ht="26.25" customHeight="1" x14ac:dyDescent="0.3">
      <c r="A135" s="11">
        <v>131</v>
      </c>
      <c r="B135" s="12" t="s">
        <v>245</v>
      </c>
      <c r="C135" s="13" t="s">
        <v>246</v>
      </c>
      <c r="D135" s="14">
        <v>1</v>
      </c>
      <c r="E135" s="15">
        <v>17650</v>
      </c>
      <c r="F135" s="15">
        <f t="shared" si="59"/>
        <v>17650</v>
      </c>
      <c r="G135" s="9"/>
      <c r="H135" s="3"/>
      <c r="I135" s="20">
        <f t="shared" si="60"/>
        <v>1</v>
      </c>
    </row>
    <row r="136" spans="1:9" ht="26.25" customHeight="1" x14ac:dyDescent="0.3">
      <c r="A136" s="11">
        <v>132</v>
      </c>
      <c r="B136" s="12" t="s">
        <v>242</v>
      </c>
      <c r="C136" s="13" t="s">
        <v>243</v>
      </c>
      <c r="D136" s="14">
        <v>1</v>
      </c>
      <c r="E136" s="15">
        <v>18170</v>
      </c>
      <c r="F136" s="15">
        <f t="shared" si="59"/>
        <v>18170</v>
      </c>
      <c r="G136" s="9"/>
      <c r="H136" s="3"/>
      <c r="I136" s="20">
        <f t="shared" si="60"/>
        <v>1</v>
      </c>
    </row>
    <row r="137" spans="1:9" ht="26.25" customHeight="1" x14ac:dyDescent="0.3">
      <c r="A137" s="11">
        <v>133</v>
      </c>
      <c r="B137" s="12" t="s">
        <v>275</v>
      </c>
      <c r="C137" s="13" t="s">
        <v>244</v>
      </c>
      <c r="D137" s="14">
        <v>1</v>
      </c>
      <c r="E137" s="15">
        <v>18170</v>
      </c>
      <c r="F137" s="15">
        <f t="shared" si="59"/>
        <v>18170</v>
      </c>
      <c r="G137" s="9"/>
      <c r="H137" s="3"/>
      <c r="I137" s="20">
        <f t="shared" si="60"/>
        <v>1</v>
      </c>
    </row>
    <row r="138" spans="1:9" ht="26.25" customHeight="1" x14ac:dyDescent="0.3">
      <c r="A138" s="11">
        <v>134</v>
      </c>
      <c r="B138" s="12" t="s">
        <v>247</v>
      </c>
      <c r="C138" s="13" t="s">
        <v>248</v>
      </c>
      <c r="D138" s="14">
        <v>1</v>
      </c>
      <c r="E138" s="15">
        <v>14550</v>
      </c>
      <c r="F138" s="15">
        <f t="shared" si="59"/>
        <v>14550</v>
      </c>
      <c r="G138" s="9"/>
      <c r="H138" s="3"/>
      <c r="I138" s="20">
        <f t="shared" si="60"/>
        <v>1</v>
      </c>
    </row>
    <row r="139" spans="1:9" ht="26.25" customHeight="1" x14ac:dyDescent="0.3">
      <c r="A139" s="11">
        <v>135</v>
      </c>
      <c r="B139" s="12" t="s">
        <v>249</v>
      </c>
      <c r="C139" s="13" t="s">
        <v>250</v>
      </c>
      <c r="D139" s="14">
        <v>1</v>
      </c>
      <c r="E139" s="15">
        <v>2680</v>
      </c>
      <c r="F139" s="15">
        <f t="shared" si="59"/>
        <v>2680</v>
      </c>
      <c r="G139" s="9"/>
      <c r="H139" s="3"/>
      <c r="I139" s="20">
        <f t="shared" si="60"/>
        <v>1</v>
      </c>
    </row>
    <row r="140" spans="1:9" ht="26.25" customHeight="1" x14ac:dyDescent="0.3">
      <c r="A140" s="11">
        <v>136</v>
      </c>
      <c r="B140" s="12" t="s">
        <v>253</v>
      </c>
      <c r="C140" s="13" t="s">
        <v>254</v>
      </c>
      <c r="D140" s="14">
        <v>1</v>
      </c>
      <c r="E140" s="15">
        <v>1660</v>
      </c>
      <c r="F140" s="15">
        <f t="shared" si="59"/>
        <v>1660</v>
      </c>
      <c r="G140" s="9"/>
      <c r="H140" s="3"/>
      <c r="I140" s="20">
        <f t="shared" si="60"/>
        <v>1</v>
      </c>
    </row>
    <row r="141" spans="1:9" ht="26.25" customHeight="1" x14ac:dyDescent="0.3">
      <c r="A141" s="11">
        <v>137</v>
      </c>
      <c r="B141" s="12" t="s">
        <v>255</v>
      </c>
      <c r="C141" s="13" t="s">
        <v>256</v>
      </c>
      <c r="D141" s="14">
        <v>1</v>
      </c>
      <c r="E141" s="15">
        <v>1570</v>
      </c>
      <c r="F141" s="15">
        <f t="shared" si="59"/>
        <v>1570</v>
      </c>
      <c r="G141" s="9"/>
      <c r="H141" s="3"/>
      <c r="I141" s="20">
        <f t="shared" si="60"/>
        <v>1</v>
      </c>
    </row>
    <row r="142" spans="1:9" ht="26.25" customHeight="1" x14ac:dyDescent="0.3">
      <c r="A142" s="11">
        <v>138</v>
      </c>
      <c r="B142" s="12" t="s">
        <v>257</v>
      </c>
      <c r="C142" s="13" t="s">
        <v>258</v>
      </c>
      <c r="D142" s="14">
        <v>1</v>
      </c>
      <c r="E142" s="15">
        <v>1950</v>
      </c>
      <c r="F142" s="15">
        <f t="shared" si="59"/>
        <v>1950</v>
      </c>
      <c r="G142" s="9"/>
      <c r="H142" s="3"/>
      <c r="I142" s="20">
        <f t="shared" si="60"/>
        <v>1</v>
      </c>
    </row>
    <row r="143" spans="1:9" ht="26.25" customHeight="1" x14ac:dyDescent="0.3">
      <c r="A143" s="11">
        <v>139</v>
      </c>
      <c r="B143" s="12" t="s">
        <v>259</v>
      </c>
      <c r="C143" s="13" t="s">
        <v>260</v>
      </c>
      <c r="D143" s="14">
        <v>1</v>
      </c>
      <c r="E143" s="15">
        <v>2000</v>
      </c>
      <c r="F143" s="15">
        <f t="shared" si="59"/>
        <v>2000</v>
      </c>
      <c r="G143" s="9"/>
      <c r="H143" s="3"/>
      <c r="I143" s="20">
        <f t="shared" si="60"/>
        <v>1</v>
      </c>
    </row>
    <row r="144" spans="1:9" ht="26.25" customHeight="1" x14ac:dyDescent="0.3">
      <c r="A144" s="11">
        <v>140</v>
      </c>
      <c r="B144" s="12" t="s">
        <v>261</v>
      </c>
      <c r="C144" s="13" t="s">
        <v>262</v>
      </c>
      <c r="D144" s="14">
        <v>1</v>
      </c>
      <c r="E144" s="15">
        <v>1340</v>
      </c>
      <c r="F144" s="15">
        <f t="shared" si="59"/>
        <v>1340</v>
      </c>
      <c r="G144" s="9"/>
      <c r="H144" s="3"/>
      <c r="I144" s="20">
        <f t="shared" si="60"/>
        <v>1</v>
      </c>
    </row>
    <row r="145" spans="1:9" ht="26.25" customHeight="1" x14ac:dyDescent="0.3">
      <c r="A145" s="11">
        <v>141</v>
      </c>
      <c r="B145" s="12" t="s">
        <v>263</v>
      </c>
      <c r="C145" s="13" t="s">
        <v>264</v>
      </c>
      <c r="D145" s="14">
        <v>1</v>
      </c>
      <c r="E145" s="15">
        <v>1610</v>
      </c>
      <c r="F145" s="15">
        <f t="shared" si="59"/>
        <v>1610</v>
      </c>
      <c r="G145" s="9"/>
      <c r="H145" s="3"/>
      <c r="I145" s="20">
        <f t="shared" si="60"/>
        <v>1</v>
      </c>
    </row>
    <row r="146" spans="1:9" ht="26.25" customHeight="1" x14ac:dyDescent="0.3">
      <c r="A146" s="11">
        <v>142</v>
      </c>
      <c r="B146" s="12" t="s">
        <v>276</v>
      </c>
      <c r="C146" s="13" t="s">
        <v>265</v>
      </c>
      <c r="D146" s="14">
        <v>1</v>
      </c>
      <c r="E146" s="25">
        <v>1080</v>
      </c>
      <c r="F146" s="15">
        <f t="shared" si="59"/>
        <v>1080</v>
      </c>
      <c r="G146" s="9"/>
      <c r="H146" s="3"/>
      <c r="I146" s="21" t="s">
        <v>272</v>
      </c>
    </row>
    <row r="147" spans="1:9" ht="26.25" customHeight="1" x14ac:dyDescent="0.3">
      <c r="A147" s="11">
        <v>143</v>
      </c>
      <c r="B147" s="12" t="s">
        <v>234</v>
      </c>
      <c r="C147" s="13" t="s">
        <v>266</v>
      </c>
      <c r="D147" s="14">
        <v>1</v>
      </c>
      <c r="E147" s="15">
        <v>1390</v>
      </c>
      <c r="F147" s="15">
        <f t="shared" si="59"/>
        <v>1390</v>
      </c>
      <c r="G147" s="9"/>
      <c r="H147" s="3"/>
      <c r="I147" s="20">
        <f t="shared" si="60"/>
        <v>1</v>
      </c>
    </row>
    <row r="148" spans="1:9" ht="26.25" customHeight="1" x14ac:dyDescent="0.3">
      <c r="A148" s="11">
        <v>144</v>
      </c>
      <c r="B148" s="12" t="s">
        <v>277</v>
      </c>
      <c r="C148" s="13" t="s">
        <v>278</v>
      </c>
      <c r="D148" s="14">
        <v>1</v>
      </c>
      <c r="E148" s="15">
        <v>7660</v>
      </c>
      <c r="F148" s="15">
        <f t="shared" si="59"/>
        <v>7660</v>
      </c>
      <c r="G148" s="9"/>
      <c r="H148" s="3"/>
      <c r="I148" s="20">
        <f t="shared" si="60"/>
        <v>1</v>
      </c>
    </row>
    <row r="149" spans="1:9" ht="26.25" customHeight="1" x14ac:dyDescent="0.3">
      <c r="A149" s="11">
        <v>145</v>
      </c>
      <c r="B149" s="12" t="s">
        <v>149</v>
      </c>
      <c r="C149" s="13" t="s">
        <v>267</v>
      </c>
      <c r="D149" s="14">
        <v>1</v>
      </c>
      <c r="E149" s="15">
        <v>1730</v>
      </c>
      <c r="F149" s="15">
        <f t="shared" si="59"/>
        <v>1730</v>
      </c>
      <c r="G149" s="9"/>
      <c r="H149" s="3"/>
      <c r="I149" s="20">
        <f t="shared" si="60"/>
        <v>1</v>
      </c>
    </row>
    <row r="150" spans="1:9" ht="26.25" customHeight="1" x14ac:dyDescent="0.3">
      <c r="A150" s="11">
        <v>146</v>
      </c>
      <c r="B150" s="12" t="s">
        <v>133</v>
      </c>
      <c r="C150" s="13" t="s">
        <v>268</v>
      </c>
      <c r="D150" s="14">
        <v>1</v>
      </c>
      <c r="E150" s="15">
        <v>1420</v>
      </c>
      <c r="F150" s="15">
        <f t="shared" si="59"/>
        <v>1420</v>
      </c>
      <c r="G150" s="9"/>
      <c r="H150" s="3"/>
      <c r="I150" s="20">
        <f t="shared" si="60"/>
        <v>1</v>
      </c>
    </row>
    <row r="151" spans="1:9" ht="26.25" customHeight="1" x14ac:dyDescent="0.3">
      <c r="A151" s="11">
        <v>147</v>
      </c>
      <c r="B151" s="12" t="s">
        <v>148</v>
      </c>
      <c r="C151" s="13" t="s">
        <v>269</v>
      </c>
      <c r="D151" s="14">
        <v>1</v>
      </c>
      <c r="E151" s="15">
        <v>1730</v>
      </c>
      <c r="F151" s="15">
        <f t="shared" si="59"/>
        <v>1730</v>
      </c>
      <c r="G151" s="9"/>
      <c r="H151" s="3"/>
      <c r="I151" s="20">
        <f t="shared" si="60"/>
        <v>1</v>
      </c>
    </row>
    <row r="152" spans="1:9" ht="26.25" customHeight="1" x14ac:dyDescent="0.3">
      <c r="A152" s="11">
        <v>148</v>
      </c>
      <c r="B152" s="12" t="s">
        <v>270</v>
      </c>
      <c r="C152" s="13" t="s">
        <v>271</v>
      </c>
      <c r="D152" s="14">
        <v>1</v>
      </c>
      <c r="E152" s="15">
        <v>1730</v>
      </c>
      <c r="F152" s="15">
        <f t="shared" si="59"/>
        <v>1730</v>
      </c>
      <c r="G152" s="9"/>
      <c r="H152" s="3"/>
      <c r="I152" s="20">
        <f t="shared" si="60"/>
        <v>1</v>
      </c>
    </row>
    <row r="153" spans="1:9" x14ac:dyDescent="0.3">
      <c r="A153" s="26" t="s">
        <v>99</v>
      </c>
      <c r="B153" s="27"/>
      <c r="C153" s="27"/>
      <c r="D153" s="27"/>
      <c r="E153" s="28"/>
      <c r="F153" s="3">
        <f>SUM(F5:F152)</f>
        <v>154640470</v>
      </c>
      <c r="G153" s="5"/>
      <c r="H153" s="7"/>
      <c r="I153" s="22">
        <f>AVERAGE(I5:I122)</f>
        <v>1</v>
      </c>
    </row>
    <row r="154" spans="1:9" x14ac:dyDescent="0.3">
      <c r="F154" s="23"/>
    </row>
    <row r="155" spans="1:9" x14ac:dyDescent="0.3">
      <c r="F155" s="6"/>
    </row>
  </sheetData>
  <sortState ref="B130:C268">
    <sortCondition ref="C130"/>
  </sortState>
  <mergeCells count="9">
    <mergeCell ref="A153:E153"/>
    <mergeCell ref="G3:I3"/>
    <mergeCell ref="A1:I1"/>
    <mergeCell ref="A2:F2"/>
    <mergeCell ref="A3:A4"/>
    <mergeCell ref="B3:B4"/>
    <mergeCell ref="C3:C4"/>
    <mergeCell ref="D3:D4"/>
    <mergeCell ref="E3:F3"/>
  </mergeCells>
  <phoneticPr fontId="2" type="noConversion"/>
  <pageMargins left="0.25" right="0.25" top="0.75" bottom="0.75" header="0.3" footer="0.3"/>
  <pageSetup paperSize="9" scale="5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SCLuser</dc:creator>
  <cp:lastModifiedBy>user</cp:lastModifiedBy>
  <cp:lastPrinted>2026-01-28T09:48:11Z</cp:lastPrinted>
  <dcterms:created xsi:type="dcterms:W3CDTF">2024-01-09T01:02:59Z</dcterms:created>
  <dcterms:modified xsi:type="dcterms:W3CDTF">2026-01-28T09:48:15Z</dcterms:modified>
</cp:coreProperties>
</file>